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22980" windowHeight="11928" activeTab="5"/>
  </bookViews>
  <sheets>
    <sheet name="ДОДАТОК 1" sheetId="3" r:id="rId1"/>
    <sheet name="ДОДАТОК 2" sheetId="1" r:id="rId2"/>
    <sheet name="ДОДАТОК 3" sheetId="4" r:id="rId3"/>
    <sheet name="ДОДАТОК 4" sheetId="6" r:id="rId4"/>
    <sheet name="ДОДАТОК 5" sheetId="7" r:id="rId5"/>
    <sheet name="ДОДАТОК 6" sheetId="8" r:id="rId6"/>
  </sheets>
  <definedNames>
    <definedName name="_xlnm.Print_Titles" localSheetId="3">'ДОДАТОК 4'!$10:$11</definedName>
  </definedNames>
  <calcPr calcId="125725"/>
</workbook>
</file>

<file path=xl/calcChain.xml><?xml version="1.0" encoding="utf-8"?>
<calcChain xmlns="http://schemas.openxmlformats.org/spreadsheetml/2006/main">
  <c r="I20" i="6"/>
  <c r="J20"/>
  <c r="H20"/>
  <c r="G15"/>
  <c r="G14"/>
  <c r="D17" i="8" l="1"/>
  <c r="I15" i="7"/>
  <c r="I10"/>
  <c r="D38" i="4"/>
  <c r="I17" i="7" l="1"/>
  <c r="D37" i="4" l="1"/>
  <c r="D23"/>
  <c r="J13" i="6"/>
  <c r="I13"/>
  <c r="H13"/>
  <c r="G19"/>
  <c r="J18"/>
  <c r="I18"/>
  <c r="H18"/>
  <c r="G17"/>
  <c r="G16"/>
  <c r="B12"/>
  <c r="C12" s="1"/>
  <c r="D12" s="1"/>
  <c r="E12" s="1"/>
  <c r="F12" s="1"/>
  <c r="G12" s="1"/>
  <c r="H12" s="1"/>
  <c r="I12" s="1"/>
  <c r="J12" s="1"/>
  <c r="G18" l="1"/>
  <c r="G13"/>
  <c r="G20" l="1"/>
  <c r="D36" i="4" l="1"/>
  <c r="D19" l="1"/>
  <c r="D24" s="1"/>
  <c r="D22" l="1"/>
</calcChain>
</file>

<file path=xl/sharedStrings.xml><?xml version="1.0" encoding="utf-8"?>
<sst xmlns="http://schemas.openxmlformats.org/spreadsheetml/2006/main" count="296" uniqueCount="167">
  <si>
    <t>видатків місцевого бюджету на 2022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</si>
  <si>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</si>
  <si>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</si>
  <si>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</si>
  <si>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</si>
  <si>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</si>
  <si>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</si>
  <si>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</si>
  <si>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</si>
  <si>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</si>
  <si>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</si>
  <si>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</si>
  <si>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</si>
  <si>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</si>
  <si>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</si>
  <si>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</si>
  <si>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</si>
  <si>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Радехівська міська рада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</si>
  <si>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</si>
  <si>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</si>
  <si>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</si>
  <si>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</si>
  <si>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X</t>
  </si>
  <si>
    <t>УСЬОГО</t>
  </si>
  <si>
    <t>1354000000</t>
  </si>
  <si>
    <t>(код бюджету)</t>
  </si>
  <si>
    <t>Додаток 1</t>
  </si>
  <si>
    <t>Усього</t>
  </si>
  <si>
    <t>х</t>
  </si>
  <si>
    <t>Додаток 2</t>
  </si>
  <si>
    <t>до рішення виконавчого комітету Радехівської міської ради</t>
  </si>
  <si>
    <t>Керуюча справами  виконкому</t>
  </si>
  <si>
    <t>Ірина ЛАХ</t>
  </si>
  <si>
    <t>(грн)</t>
  </si>
  <si>
    <t>Код</t>
  </si>
  <si>
    <t>Найменування згідно з Класифікацією доходів бюджету</t>
  </si>
  <si>
    <t>Офіційні трансферти  </t>
  </si>
  <si>
    <t>Від органів державного управління  </t>
  </si>
  <si>
    <t>Разом доходів</t>
  </si>
  <si>
    <t>3700000</t>
  </si>
  <si>
    <t>Фінансовий відділ Радехівської міської ради</t>
  </si>
  <si>
    <t>0180</t>
  </si>
  <si>
    <t>1. 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</si>
  <si>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</si>
  <si>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 / найменування бюджету - надавача міжбюджетного трансферту</t>
  </si>
  <si>
    <t>І. Трансферти до загального фонду бюджету</t>
  </si>
  <si>
    <t>Обласний бюджет Львівської області</t>
  </si>
  <si>
    <t>ІІ. Трансферти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</si>
  <si>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</si>
  <si>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</si>
  <si>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</si>
  <si>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</si>
  <si>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</si>
  <si>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 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</si>
  <si>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</si>
  <si>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 / 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</si>
  <si>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</si>
  <si>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</si>
  <si>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до рішення  виконавчого комітету</t>
  </si>
  <si>
    <t xml:space="preserve">                                                                                    Радехівської міської ради</t>
  </si>
  <si>
    <t>0600000</t>
  </si>
  <si>
    <t>Відділ організації діяльності закладів освіти Радехівської міської ради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</si>
  <si>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</si>
  <si>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</si>
  <si>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</si>
  <si>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</si>
  <si>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</si>
  <si>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</si>
  <si>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</si>
  <si>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</si>
  <si>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</si>
  <si>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</si>
  <si>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</si>
  <si>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Дотації з місцевих бюджетів іншим місцевим бюджетам</t>
  </si>
  <si>
    <t>Інші дотації з місцевого бюджету</t>
  </si>
  <si>
    <t>Державний бюджет</t>
  </si>
  <si>
    <t>Зміни до  ДОХОДІВ_x000D_
місцевого бюджету на 2022 рік</t>
  </si>
  <si>
    <t>Субвенції з місцевих бюджетів іншим місцевим бюджетам</t>
  </si>
  <si>
    <t>Інші субвенції з місцевого бюджету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</si>
  <si>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</si>
  <si>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</si>
  <si>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</si>
  <si>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</si>
  <si>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3718710</t>
  </si>
  <si>
    <t>8710</t>
  </si>
  <si>
    <t>0133</t>
  </si>
  <si>
    <t>Резервний фонд місцевого бюджету</t>
  </si>
  <si>
    <t>3719770</t>
  </si>
  <si>
    <t>9770</t>
  </si>
  <si>
    <t>ЗМІНИ ДО РОЗПОДІЛУ</t>
  </si>
  <si>
    <t>Зміни до Міжбюджетних трансфертів  на 2022 рік</t>
  </si>
  <si>
    <t>Додаток 5</t>
  </si>
  <si>
    <t>грн.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</si>
  <si>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</si>
  <si>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</si>
  <si>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</si>
  <si>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Програма реконструкції, ремонту та утримання вулиць і доріг  Радехівської міської  територіальної громадина  на 2021-2023 роки</t>
  </si>
  <si>
    <t>Програма по запобіганню і ліквідації надзвичайних ситуацій та наслідків стихійного лиха і оперативне реагування на них у Радехівській територіальній громаді  на 2021-2023 роки</t>
  </si>
  <si>
    <t>Всього</t>
  </si>
  <si>
    <t>ЗМІНИ до Розподілу витрат  бюджету Радехівської міської ради на реалізацію місцевих /регіональних програм у 2022 році</t>
  </si>
  <si>
    <t xml:space="preserve">№ 25  від 23.12.2020 р. </t>
  </si>
  <si>
    <t xml:space="preserve">№ 28  від 23.12.2020 р. </t>
  </si>
  <si>
    <t>Субвенція з місцевого бюджету на здійснення переданих видатків у сфері освіти за рахунок коштів освітньої субвенції</t>
  </si>
  <si>
    <t>від 13 жовтня  2022  року № 150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</si>
  <si>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</si>
  <si>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</si>
  <si>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</si>
  <si>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</si>
  <si>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0117110</t>
  </si>
  <si>
    <t>7110</t>
  </si>
  <si>
    <t>0421</t>
  </si>
  <si>
    <t>Реалізація програм в галузі сільського господарства</t>
  </si>
  <si>
    <t>0117310</t>
  </si>
  <si>
    <t>7310</t>
  </si>
  <si>
    <t>0443</t>
  </si>
  <si>
    <t>Будівництво-1 об`єктів житлово-комунального господарства</t>
  </si>
  <si>
    <t>0117350</t>
  </si>
  <si>
    <t>7350</t>
  </si>
  <si>
    <t>Розроблення схем планування та забудови територій (містобудівної документації)</t>
  </si>
  <si>
    <t>0117363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</si>
  <si>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</si>
  <si>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</si>
  <si>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</si>
  <si>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0611152</t>
  </si>
  <si>
    <t>1152</t>
  </si>
  <si>
    <t>0990</t>
  </si>
  <si>
    <t>Забезпечення діяльності інклюзивно-ресурсних центрів за рахунок освітньої субвенції</t>
  </si>
  <si>
    <t>0617363</t>
  </si>
  <si>
    <t xml:space="preserve">                                                                                    від 13 жовтня   2022 року № 150</t>
  </si>
  <si>
    <t>Субвенція з місцевого бюджету державному бюджету на виконання програм соціально-економічного розвитку регіонів    (на реалізацію Програми профiлактики злочинностi, покращення матерiально технiчного забезпечення ВП № 1 Червоноградського РВП Головного управлiння Нацiональної полiцiї у Львiвськiй областi на 2021-2023 )</t>
  </si>
  <si>
    <r>
      <t>Інші субвенції з місцевого бюджету                                       Н</t>
    </r>
    <r>
      <rPr>
        <i/>
        <sz val="14"/>
        <color theme="1"/>
        <rFont val="Times New Roman"/>
        <family val="1"/>
        <charset val="204"/>
      </rPr>
      <t>а забезпечення співфінансування придбання шкільних автобусів</t>
    </r>
  </si>
  <si>
    <t>ЗМІНИ до Обсягів капітальних вкладень бюджету у розрізі інвестиційних проектів у 2022  році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</si>
  <si>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</si>
  <si>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</si>
  <si>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</si>
  <si>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</si>
  <si>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 році, гривень</t>
  </si>
  <si>
    <t>Очікуваний рівень готовності проекту на кінець 2022 року, %</t>
  </si>
  <si>
    <t>Будівництво укриття в ЗДО с.Стоянів по вул.Тарнавського,26 у с.Стоянів Радехівської ТГ Львівської області</t>
  </si>
  <si>
    <t xml:space="preserve"> Розподіл залишків коштів субвенції з державного бюджету місцевим бюджетам на здійснення заходів щодо соціально-економічного розвитку окремих територій, які утворилися станом на 01.01.2022 року  по спеціальному фонду із змінами</t>
  </si>
  <si>
    <t>Найменування головного розпорядника коштів місцевого бюджету / відповідального виконавця</t>
  </si>
  <si>
    <t>Одержувач коштів</t>
  </si>
  <si>
    <t xml:space="preserve">Найменування об'єкта , заходу </t>
  </si>
  <si>
    <t>Обсяг коштів, грн.</t>
  </si>
  <si>
    <t>-</t>
  </si>
  <si>
    <t>Капітальний ремонт дороги по вул.Радехівська у с.Оглядів Червоноградського району Львівської області</t>
  </si>
  <si>
    <t>КП Радехівське ВКГ</t>
  </si>
  <si>
    <t xml:space="preserve">Придбання комплектної системи автономного електроживлення з монтажними матеріалами КНС м.Радехова </t>
  </si>
  <si>
    <t>Придбання комплектної системи автономного електроживлення з монтажними матеріалами КОС м.Радехова</t>
  </si>
  <si>
    <t>Капітальний ремонт східної частини ЗОШ І-ІІІ ст. у с.Павлів Радехівської територіальної громади</t>
  </si>
  <si>
    <t xml:space="preserve">Придбання джерел резервного живлення - електрогенераторів для закладів загальної середньої освіти. </t>
  </si>
  <si>
    <t>ВСЬОГО</t>
  </si>
  <si>
    <t xml:space="preserve">                                                                                    Додаток 3</t>
  </si>
  <si>
    <t>Додаток 4</t>
  </si>
  <si>
    <t>Програма підтримки розвитку сільськогосподарських обслуговуючих кооперативів та сімейних фермерських господарств в Радехівській міській територіальній громаді на 2022-2023 роки</t>
  </si>
  <si>
    <t xml:space="preserve"> № 10  від 22.02.2022 р. </t>
  </si>
  <si>
    <t>Програма розроблення містобудівної документації населених пунктів Радехівської міської  територіальної громади на 2022 рік</t>
  </si>
  <si>
    <t xml:space="preserve"> № 16  від 22.02.2022 р. </t>
  </si>
  <si>
    <t>Програма профiлактики злочинностi, покращення матерiально технiчного забезпечення ВП № 1 Червоноградського РВП Головного управлiння Нацiональної полiцiї у Львiвськiй областi на 2021-2023 роки</t>
  </si>
  <si>
    <t xml:space="preserve"> № 20  від 25.03.2021 р. </t>
  </si>
  <si>
    <t>Реконструкція мереж вуличного освітлення вулиці Зелена та проспекту Юності в селі Павлів Червоноградського району Львівської області</t>
  </si>
  <si>
    <t>Реконструкція мереж вуличного освітлення вулиці Шевченка в селі Дмитрів Червоноградського району Львівської області</t>
  </si>
  <si>
    <t>Реконструкція мереж вуличного освітлення вулиць Шашкевича, І.Діка, Шевченка в селі Нестаничі Червоноградського району Львівської області</t>
  </si>
  <si>
    <t>Реконструкція мереж вуличного освітлення вулиці Транзитна в місті  Радехів  Львівської області</t>
  </si>
  <si>
    <t>Додаток 6</t>
  </si>
  <si>
    <t>від 13 жовтня   2022  року № 150</t>
  </si>
  <si>
    <t>Капітальний ремонт приміщень Вузлівського опорного навчально-виховного комплексу «Загальноосвітня школа І-ІІІ ступенів - ліцей» у с.Вузлове вул..Львівська,57 Радехівської ТГ (для розміщення внутрішньо переміщених осіб)</t>
  </si>
</sst>
</file>

<file path=xl/styles.xml><?xml version="1.0" encoding="utf-8"?>
<styleSheet xmlns="http://schemas.openxmlformats.org/spreadsheetml/2006/main">
  <numFmts count="1">
    <numFmt numFmtId="164" formatCode="#,##0.0"/>
  </numFmts>
  <fonts count="28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4" fillId="0" borderId="0"/>
    <xf numFmtId="0" fontId="1" fillId="0" borderId="0"/>
    <xf numFmtId="0" fontId="8" fillId="2" borderId="0" applyNumberFormat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8" fillId="2" borderId="0" applyNumberFormat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0">
    <xf numFmtId="0" fontId="0" fillId="0" borderId="0" xfId="0"/>
    <xf numFmtId="0" fontId="2" fillId="0" borderId="0" xfId="0" applyFont="1"/>
    <xf numFmtId="0" fontId="2" fillId="0" borderId="2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1" applyFont="1"/>
    <xf numFmtId="0" fontId="5" fillId="0" borderId="0" xfId="1" applyFont="1" applyAlignment="1">
      <alignment horizontal="left"/>
    </xf>
    <xf numFmtId="0" fontId="3" fillId="0" borderId="0" xfId="14" applyFont="1" applyAlignment="1">
      <alignment horizontal="right"/>
    </xf>
    <xf numFmtId="0" fontId="10" fillId="0" borderId="0" xfId="0" applyFont="1"/>
    <xf numFmtId="0" fontId="0" fillId="0" borderId="0" xfId="0"/>
    <xf numFmtId="0" fontId="12" fillId="0" borderId="0" xfId="1" applyFont="1" applyAlignment="1">
      <alignment horizontal="left"/>
    </xf>
    <xf numFmtId="0" fontId="13" fillId="0" borderId="0" xfId="1" applyFont="1"/>
    <xf numFmtId="0" fontId="11" fillId="0" borderId="0" xfId="14" applyFont="1" applyAlignment="1">
      <alignment horizontal="right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4" fontId="3" fillId="3" borderId="3" xfId="0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3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6" fillId="0" borderId="0" xfId="0" applyFont="1"/>
    <xf numFmtId="0" fontId="13" fillId="0" borderId="0" xfId="0" applyFont="1" applyFill="1" applyAlignment="1">
      <alignment horizontal="center" vertical="center" wrapText="1"/>
    </xf>
    <xf numFmtId="0" fontId="7" fillId="0" borderId="0" xfId="0" applyFont="1" applyAlignment="1">
      <alignment wrapText="1"/>
    </xf>
    <xf numFmtId="0" fontId="13" fillId="0" borderId="0" xfId="0" applyFont="1" applyFill="1" applyAlignment="1">
      <alignment horizontal="right" vertical="center" wrapText="1"/>
    </xf>
    <xf numFmtId="0" fontId="13" fillId="0" borderId="3" xfId="0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left" vertical="center" wrapText="1"/>
    </xf>
    <xf numFmtId="4" fontId="12" fillId="0" borderId="3" xfId="0" applyNumberFormat="1" applyFont="1" applyFill="1" applyBorder="1" applyAlignment="1">
      <alignment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/>
    </xf>
    <xf numFmtId="1" fontId="13" fillId="0" borderId="3" xfId="0" quotePrefix="1" applyNumberFormat="1" applyFont="1" applyFill="1" applyBorder="1" applyAlignment="1">
      <alignment horizontal="center" vertical="center" wrapText="1"/>
    </xf>
    <xf numFmtId="0" fontId="0" fillId="0" borderId="0" xfId="0"/>
    <xf numFmtId="0" fontId="10" fillId="0" borderId="3" xfId="0" applyFont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4" fontId="10" fillId="0" borderId="3" xfId="0" quotePrefix="1" applyNumberFormat="1" applyFont="1" applyBorder="1" applyAlignment="1">
      <alignment horizontal="center" vertical="center" wrapText="1"/>
    </xf>
    <xf numFmtId="0" fontId="19" fillId="0" borderId="0" xfId="0" applyFont="1"/>
    <xf numFmtId="0" fontId="4" fillId="0" borderId="0" xfId="0" applyFont="1"/>
    <xf numFmtId="0" fontId="20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3" fontId="5" fillId="0" borderId="25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22" fillId="0" borderId="0" xfId="0" applyFont="1"/>
    <xf numFmtId="0" fontId="5" fillId="4" borderId="31" xfId="0" quotePrefix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2" fontId="5" fillId="4" borderId="3" xfId="0" applyNumberFormat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wrapText="1"/>
    </xf>
    <xf numFmtId="4" fontId="5" fillId="4" borderId="32" xfId="0" applyNumberFormat="1" applyFont="1" applyFill="1" applyBorder="1" applyAlignment="1">
      <alignment horizontal="right" vertical="center" wrapText="1"/>
    </xf>
    <xf numFmtId="4" fontId="5" fillId="4" borderId="5" xfId="0" applyNumberFormat="1" applyFont="1" applyFill="1" applyBorder="1" applyAlignment="1">
      <alignment horizontal="right" wrapText="1"/>
    </xf>
    <xf numFmtId="4" fontId="5" fillId="0" borderId="32" xfId="0" applyNumberFormat="1" applyFont="1" applyFill="1" applyBorder="1" applyAlignment="1">
      <alignment horizontal="right" vertical="center" wrapText="1"/>
    </xf>
    <xf numFmtId="0" fontId="2" fillId="0" borderId="31" xfId="2" quotePrefix="1" applyFont="1" applyBorder="1" applyAlignment="1">
      <alignment horizontal="center" vertical="center" wrapText="1"/>
    </xf>
    <xf numFmtId="0" fontId="2" fillId="0" borderId="3" xfId="2" quotePrefix="1" applyFont="1" applyBorder="1" applyAlignment="1">
      <alignment horizontal="center" vertical="center" wrapText="1"/>
    </xf>
    <xf numFmtId="4" fontId="2" fillId="0" borderId="3" xfId="2" quotePrefix="1" applyNumberFormat="1" applyFont="1" applyBorder="1" applyAlignment="1">
      <alignment horizontal="center" vertical="center" wrapText="1"/>
    </xf>
    <xf numFmtId="4" fontId="2" fillId="0" borderId="3" xfId="2" quotePrefix="1" applyNumberFormat="1" applyFont="1" applyBorder="1" applyAlignment="1">
      <alignment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4" fontId="6" fillId="0" borderId="34" xfId="0" applyNumberFormat="1" applyFont="1" applyFill="1" applyBorder="1" applyAlignment="1">
      <alignment horizontal="right" vertical="center" wrapText="1"/>
    </xf>
    <xf numFmtId="0" fontId="22" fillId="0" borderId="0" xfId="0" applyFont="1" applyFill="1"/>
    <xf numFmtId="0" fontId="4" fillId="0" borderId="0" xfId="0" applyFont="1" applyFill="1"/>
    <xf numFmtId="4" fontId="6" fillId="0" borderId="5" xfId="0" applyNumberFormat="1" applyFont="1" applyFill="1" applyBorder="1" applyAlignment="1">
      <alignment horizontal="right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36" xfId="2" quotePrefix="1" applyFont="1" applyBorder="1" applyAlignment="1">
      <alignment horizontal="center" vertical="center" wrapText="1"/>
    </xf>
    <xf numFmtId="0" fontId="2" fillId="0" borderId="4" xfId="2" quotePrefix="1" applyFont="1" applyBorder="1" applyAlignment="1">
      <alignment horizontal="center" vertical="center" wrapText="1"/>
    </xf>
    <xf numFmtId="4" fontId="2" fillId="0" borderId="4" xfId="2" quotePrefix="1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5" fillId="4" borderId="37" xfId="0" applyNumberFormat="1" applyFont="1" applyFill="1" applyBorder="1" applyAlignment="1">
      <alignment horizontal="right" vertical="center" wrapText="1"/>
    </xf>
    <xf numFmtId="0" fontId="3" fillId="4" borderId="31" xfId="16" quotePrefix="1" applyFont="1" applyFill="1" applyBorder="1" applyAlignment="1">
      <alignment horizontal="center" vertical="center" wrapText="1"/>
    </xf>
    <xf numFmtId="0" fontId="3" fillId="4" borderId="3" xfId="16" applyFont="1" applyFill="1" applyBorder="1" applyAlignment="1">
      <alignment horizontal="center" vertical="center" wrapText="1"/>
    </xf>
    <xf numFmtId="4" fontId="3" fillId="4" borderId="3" xfId="16" applyNumberFormat="1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right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  <xf numFmtId="4" fontId="5" fillId="4" borderId="42" xfId="0" applyNumberFormat="1" applyFont="1" applyFill="1" applyBorder="1" applyAlignment="1">
      <alignment horizontal="right" vertical="center" wrapText="1"/>
    </xf>
    <xf numFmtId="4" fontId="5" fillId="4" borderId="43" xfId="0" applyNumberFormat="1" applyFont="1" applyFill="1" applyBorder="1" applyAlignment="1">
      <alignment horizontal="right" vertical="center" wrapText="1"/>
    </xf>
    <xf numFmtId="0" fontId="2" fillId="0" borderId="3" xfId="0" quotePrefix="1" applyFont="1" applyBorder="1" applyAlignment="1">
      <alignment horizontal="center" vertical="center" wrapText="1"/>
    </xf>
    <xf numFmtId="4" fontId="2" fillId="0" borderId="3" xfId="0" quotePrefix="1" applyNumberFormat="1" applyFont="1" applyBorder="1" applyAlignment="1">
      <alignment horizontal="center" vertical="center" wrapText="1"/>
    </xf>
    <xf numFmtId="4" fontId="2" fillId="0" borderId="3" xfId="0" quotePrefix="1" applyNumberFormat="1" applyFont="1" applyBorder="1" applyAlignment="1">
      <alignment vertical="center" wrapText="1"/>
    </xf>
    <xf numFmtId="4" fontId="5" fillId="4" borderId="33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center" vertical="center" wrapText="1"/>
    </xf>
    <xf numFmtId="4" fontId="2" fillId="0" borderId="4" xfId="2" quotePrefix="1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2" fillId="0" borderId="36" xfId="16" quotePrefix="1" applyFont="1" applyBorder="1" applyAlignment="1">
      <alignment horizontal="center" vertical="center" wrapText="1"/>
    </xf>
    <xf numFmtId="0" fontId="2" fillId="0" borderId="4" xfId="16" quotePrefix="1" applyFont="1" applyBorder="1" applyAlignment="1">
      <alignment horizontal="center" vertical="center" wrapText="1"/>
    </xf>
    <xf numFmtId="4" fontId="2" fillId="0" borderId="4" xfId="16" quotePrefix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1" fontId="16" fillId="0" borderId="3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0" borderId="6" xfId="0" applyNumberFormat="1" applyFont="1" applyFill="1" applyBorder="1" applyAlignment="1">
      <alignment horizontal="center" vertical="center" wrapText="1"/>
    </xf>
    <xf numFmtId="1" fontId="13" fillId="0" borderId="5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6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5" fillId="0" borderId="21" xfId="0" applyNumberFormat="1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4" fontId="3" fillId="4" borderId="1" xfId="16" quotePrefix="1" applyNumberFormat="1" applyFont="1" applyFill="1" applyBorder="1" applyAlignment="1">
      <alignment horizontal="left" vertical="center" wrapText="1"/>
    </xf>
    <xf numFmtId="4" fontId="3" fillId="4" borderId="5" xfId="16" quotePrefix="1" applyNumberFormat="1" applyFont="1" applyFill="1" applyBorder="1" applyAlignment="1">
      <alignment horizontal="left" vertical="center" wrapText="1"/>
    </xf>
    <xf numFmtId="0" fontId="2" fillId="0" borderId="4" xfId="16" quotePrefix="1" applyFont="1" applyBorder="1" applyAlignment="1">
      <alignment horizontal="center" vertical="center" wrapText="1"/>
    </xf>
    <xf numFmtId="0" fontId="2" fillId="0" borderId="9" xfId="16" quotePrefix="1" applyFont="1" applyBorder="1" applyAlignment="1">
      <alignment horizontal="center" vertical="center" wrapText="1"/>
    </xf>
    <xf numFmtId="4" fontId="2" fillId="0" borderId="4" xfId="16" quotePrefix="1" applyNumberFormat="1" applyFont="1" applyBorder="1" applyAlignment="1">
      <alignment horizontal="center" vertical="center" wrapText="1"/>
    </xf>
    <xf numFmtId="4" fontId="2" fillId="0" borderId="9" xfId="16" quotePrefix="1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Fill="1" applyBorder="1" applyAlignment="1" applyProtection="1">
      <alignment horizontal="center" vertical="center" wrapText="1"/>
    </xf>
    <xf numFmtId="3" fontId="5" fillId="0" borderId="18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1" fillId="0" borderId="19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21" fillId="0" borderId="20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23" fillId="0" borderId="0" xfId="0" applyFont="1"/>
    <xf numFmtId="0" fontId="24" fillId="0" borderId="0" xfId="1" applyFont="1"/>
    <xf numFmtId="0" fontId="24" fillId="0" borderId="0" xfId="1" applyFont="1" applyAlignment="1">
      <alignment horizontal="left" wrapText="1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2" xfId="0" quotePrefix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3" xfId="0" applyFont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5" fillId="0" borderId="3" xfId="0" quotePrefix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5" fillId="0" borderId="3" xfId="0" quotePrefix="1" applyNumberFormat="1" applyFont="1" applyBorder="1" applyAlignment="1">
      <alignment vertical="center" wrapText="1"/>
    </xf>
    <xf numFmtId="4" fontId="25" fillId="3" borderId="3" xfId="0" applyNumberFormat="1" applyFont="1" applyFill="1" applyBorder="1" applyAlignment="1">
      <alignment vertical="center" wrapText="1"/>
    </xf>
    <xf numFmtId="4" fontId="25" fillId="0" borderId="3" xfId="0" applyNumberFormat="1" applyFont="1" applyBorder="1" applyAlignment="1">
      <alignment vertical="center" wrapText="1"/>
    </xf>
    <xf numFmtId="0" fontId="23" fillId="0" borderId="3" xfId="0" quotePrefix="1" applyFont="1" applyBorder="1" applyAlignment="1">
      <alignment horizontal="center" vertical="center" wrapText="1"/>
    </xf>
    <xf numFmtId="4" fontId="23" fillId="0" borderId="3" xfId="0" quotePrefix="1" applyNumberFormat="1" applyFont="1" applyBorder="1" applyAlignment="1">
      <alignment horizontal="center" vertical="center" wrapText="1"/>
    </xf>
    <xf numFmtId="4" fontId="23" fillId="0" borderId="3" xfId="0" quotePrefix="1" applyNumberFormat="1" applyFont="1" applyBorder="1" applyAlignment="1">
      <alignment vertical="center" wrapText="1"/>
    </xf>
    <xf numFmtId="4" fontId="23" fillId="3" borderId="3" xfId="0" applyNumberFormat="1" applyFont="1" applyFill="1" applyBorder="1" applyAlignment="1">
      <alignment vertical="center" wrapText="1"/>
    </xf>
    <xf numFmtId="4" fontId="23" fillId="0" borderId="3" xfId="0" applyNumberFormat="1" applyFont="1" applyBorder="1" applyAlignment="1">
      <alignment vertical="center" wrapText="1"/>
    </xf>
    <xf numFmtId="0" fontId="25" fillId="3" borderId="3" xfId="0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27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3" fillId="0" borderId="3" xfId="5" quotePrefix="1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4" fontId="3" fillId="0" borderId="3" xfId="5" applyNumberFormat="1" applyFont="1" applyBorder="1" applyAlignment="1">
      <alignment horizontal="center" vertical="center" wrapText="1"/>
    </xf>
    <xf numFmtId="4" fontId="3" fillId="0" borderId="3" xfId="7" applyNumberFormat="1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2" fillId="0" borderId="10" xfId="16" quotePrefix="1" applyFont="1" applyBorder="1" applyAlignment="1">
      <alignment horizontal="center" vertical="center" wrapText="1"/>
    </xf>
    <xf numFmtId="4" fontId="2" fillId="0" borderId="10" xfId="16" quotePrefix="1" applyNumberFormat="1" applyFont="1" applyBorder="1" applyAlignment="1">
      <alignment horizontal="center" vertical="center" wrapText="1"/>
    </xf>
    <xf numFmtId="0" fontId="3" fillId="0" borderId="3" xfId="16" quotePrefix="1" applyFont="1" applyBorder="1" applyAlignment="1">
      <alignment horizontal="center" vertical="center" wrapText="1"/>
    </xf>
    <xf numFmtId="0" fontId="3" fillId="0" borderId="3" xfId="16" applyFont="1" applyBorder="1" applyAlignment="1">
      <alignment horizontal="center" vertical="center" wrapText="1"/>
    </xf>
    <xf numFmtId="4" fontId="3" fillId="0" borderId="3" xfId="16" applyNumberFormat="1" applyFont="1" applyBorder="1" applyAlignment="1">
      <alignment horizontal="center" vertical="center" wrapText="1"/>
    </xf>
    <xf numFmtId="4" fontId="3" fillId="0" borderId="1" xfId="16" quotePrefix="1" applyNumberFormat="1" applyFont="1" applyBorder="1" applyAlignment="1">
      <alignment horizontal="left" vertical="center" wrapText="1"/>
    </xf>
    <xf numFmtId="4" fontId="3" fillId="0" borderId="5" xfId="16" quotePrefix="1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0" fontId="5" fillId="0" borderId="40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1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" fontId="13" fillId="0" borderId="5" xfId="0" applyNumberFormat="1" applyFont="1" applyBorder="1"/>
    <xf numFmtId="0" fontId="1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4" fontId="12" fillId="0" borderId="3" xfId="0" applyNumberFormat="1" applyFont="1" applyBorder="1"/>
    <xf numFmtId="0" fontId="2" fillId="0" borderId="31" xfId="16" quotePrefix="1" applyFont="1" applyBorder="1" applyAlignment="1">
      <alignment horizontal="center" vertical="center" wrapText="1"/>
    </xf>
    <xf numFmtId="0" fontId="2" fillId="0" borderId="3" xfId="16" quotePrefix="1" applyFont="1" applyBorder="1" applyAlignment="1">
      <alignment horizontal="center" vertical="center" wrapText="1"/>
    </xf>
    <xf numFmtId="4" fontId="2" fillId="0" borderId="3" xfId="16" quotePrefix="1" applyNumberFormat="1" applyFont="1" applyBorder="1" applyAlignment="1">
      <alignment horizontal="center" vertical="center" wrapText="1"/>
    </xf>
    <xf numFmtId="4" fontId="2" fillId="0" borderId="3" xfId="16" quotePrefix="1" applyNumberFormat="1" applyFont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4" fontId="2" fillId="0" borderId="4" xfId="16" quotePrefix="1" applyNumberFormat="1" applyFont="1" applyBorder="1" applyAlignment="1">
      <alignment vertical="center" wrapText="1"/>
    </xf>
  </cellXfs>
  <cellStyles count="22">
    <cellStyle name="Normal_Доходи" xfId="10"/>
    <cellStyle name="Звичайний 2" xfId="19"/>
    <cellStyle name="Обычный" xfId="0" builtinId="0"/>
    <cellStyle name="Обычный 10" xfId="15"/>
    <cellStyle name="Обычный 11" xfId="16"/>
    <cellStyle name="Обычный 12" xfId="17"/>
    <cellStyle name="Обычный 13" xfId="18"/>
    <cellStyle name="Обычный 14" xfId="20"/>
    <cellStyle name="Обычный 15" xfId="1"/>
    <cellStyle name="Обычный 18" xfId="21"/>
    <cellStyle name="Обычный 2" xfId="2"/>
    <cellStyle name="Обычный 2 2" xfId="7"/>
    <cellStyle name="Обычный 3" xfId="5"/>
    <cellStyle name="Обычный 4" xfId="6"/>
    <cellStyle name="Обычный 5" xfId="11"/>
    <cellStyle name="Обычный 6" xfId="12"/>
    <cellStyle name="Обычный 7" xfId="4"/>
    <cellStyle name="Обычный 7 2" xfId="9"/>
    <cellStyle name="Обычный 8" xfId="13"/>
    <cellStyle name="Обычный 9" xfId="14"/>
    <cellStyle name="Хороший 2" xfId="8"/>
    <cellStyle name="Хороши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opLeftCell="A4" workbookViewId="0">
      <selection activeCell="B17" sqref="B17"/>
    </sheetView>
  </sheetViews>
  <sheetFormatPr defaultRowHeight="15.6"/>
  <cols>
    <col min="1" max="1" width="10.77734375" style="1" customWidth="1"/>
    <col min="2" max="2" width="39.88671875" style="1" customWidth="1"/>
    <col min="3" max="3" width="15.6640625" style="1" customWidth="1"/>
    <col min="4" max="4" width="15.21875" style="1" customWidth="1"/>
    <col min="5" max="5" width="14.5546875" style="1" customWidth="1"/>
    <col min="6" max="6" width="13.88671875" style="1" customWidth="1"/>
    <col min="7" max="16384" width="8.88671875" style="1"/>
  </cols>
  <sheetData>
    <row r="1" spans="1:6">
      <c r="D1" s="4" t="s">
        <v>26</v>
      </c>
      <c r="E1" s="4"/>
      <c r="F1" s="4"/>
    </row>
    <row r="2" spans="1:6" ht="37.799999999999997" customHeight="1">
      <c r="D2" s="118" t="s">
        <v>30</v>
      </c>
      <c r="E2" s="118"/>
      <c r="F2" s="118"/>
    </row>
    <row r="3" spans="1:6" ht="18.600000000000001" customHeight="1">
      <c r="D3" s="4" t="s">
        <v>103</v>
      </c>
      <c r="E3" s="4"/>
      <c r="F3" s="4"/>
    </row>
    <row r="4" spans="1:6" ht="3" customHeight="1">
      <c r="D4" s="4"/>
      <c r="E4" s="4"/>
      <c r="F4" s="4"/>
    </row>
    <row r="5" spans="1:6" ht="39.6" customHeight="1">
      <c r="A5" s="119" t="s">
        <v>76</v>
      </c>
      <c r="B5" s="120"/>
      <c r="C5" s="120"/>
      <c r="D5" s="120"/>
      <c r="E5" s="120"/>
      <c r="F5" s="120"/>
    </row>
    <row r="6" spans="1:6">
      <c r="A6" s="2" t="s">
        <v>24</v>
      </c>
      <c r="B6" s="46"/>
      <c r="C6" s="46"/>
      <c r="D6" s="46"/>
      <c r="E6" s="46"/>
      <c r="F6" s="46"/>
    </row>
    <row r="7" spans="1:6">
      <c r="A7" s="1" t="s">
        <v>25</v>
      </c>
      <c r="F7" s="3" t="s">
        <v>33</v>
      </c>
    </row>
    <row r="8" spans="1:6" ht="18" customHeight="1">
      <c r="A8" s="117" t="s">
        <v>34</v>
      </c>
      <c r="B8" s="117" t="s">
        <v>35</v>
      </c>
      <c r="C8" s="121" t="s">
        <v>27</v>
      </c>
      <c r="D8" s="117" t="s">
        <v>6</v>
      </c>
      <c r="E8" s="117" t="s">
        <v>13</v>
      </c>
      <c r="F8" s="117"/>
    </row>
    <row r="9" spans="1:6" ht="18" customHeight="1">
      <c r="A9" s="117"/>
      <c r="B9" s="117"/>
      <c r="C9" s="117"/>
      <c r="D9" s="117"/>
      <c r="E9" s="117" t="s">
        <v>7</v>
      </c>
      <c r="F9" s="117" t="s">
        <v>14</v>
      </c>
    </row>
    <row r="10" spans="1:6" ht="36.6" customHeight="1">
      <c r="A10" s="117"/>
      <c r="B10" s="117"/>
      <c r="C10" s="117"/>
      <c r="D10" s="117"/>
      <c r="E10" s="117"/>
      <c r="F10" s="117"/>
    </row>
    <row r="11" spans="1:6">
      <c r="A11" s="111">
        <v>1</v>
      </c>
      <c r="B11" s="111">
        <v>2</v>
      </c>
      <c r="C11" s="112">
        <v>3</v>
      </c>
      <c r="D11" s="111">
        <v>4</v>
      </c>
      <c r="E11" s="111">
        <v>5</v>
      </c>
      <c r="F11" s="111">
        <v>6</v>
      </c>
    </row>
    <row r="12" spans="1:6">
      <c r="A12" s="12">
        <v>40000000</v>
      </c>
      <c r="B12" s="13" t="s">
        <v>36</v>
      </c>
      <c r="C12" s="14">
        <v>204831.59</v>
      </c>
      <c r="D12" s="15">
        <v>204831.59</v>
      </c>
      <c r="E12" s="15">
        <v>0</v>
      </c>
      <c r="F12" s="15">
        <v>0</v>
      </c>
    </row>
    <row r="13" spans="1:6" ht="33" customHeight="1">
      <c r="A13" s="12">
        <v>41000000</v>
      </c>
      <c r="B13" s="13" t="s">
        <v>37</v>
      </c>
      <c r="C13" s="14">
        <v>204831.59</v>
      </c>
      <c r="D13" s="15">
        <v>204831.59</v>
      </c>
      <c r="E13" s="15">
        <v>0</v>
      </c>
      <c r="F13" s="15">
        <v>0</v>
      </c>
    </row>
    <row r="14" spans="1:6" ht="45" customHeight="1">
      <c r="A14" s="12">
        <v>41040000</v>
      </c>
      <c r="B14" s="13" t="s">
        <v>73</v>
      </c>
      <c r="C14" s="14">
        <v>34531.589999999997</v>
      </c>
      <c r="D14" s="15">
        <v>34531.589999999997</v>
      </c>
      <c r="E14" s="15">
        <v>0</v>
      </c>
      <c r="F14" s="15">
        <v>0</v>
      </c>
    </row>
    <row r="15" spans="1:6" ht="31.8" customHeight="1">
      <c r="A15" s="16">
        <v>41040400</v>
      </c>
      <c r="B15" s="17" t="s">
        <v>74</v>
      </c>
      <c r="C15" s="18">
        <v>34531.589999999997</v>
      </c>
      <c r="D15" s="19">
        <v>34531.589999999997</v>
      </c>
      <c r="E15" s="19">
        <v>0</v>
      </c>
      <c r="F15" s="19">
        <v>0</v>
      </c>
    </row>
    <row r="16" spans="1:6" ht="40.799999999999997" customHeight="1">
      <c r="A16" s="12">
        <v>41050000</v>
      </c>
      <c r="B16" s="13" t="s">
        <v>77</v>
      </c>
      <c r="C16" s="14">
        <v>170300</v>
      </c>
      <c r="D16" s="15">
        <v>170300</v>
      </c>
      <c r="E16" s="15">
        <v>0</v>
      </c>
      <c r="F16" s="15">
        <v>0</v>
      </c>
    </row>
    <row r="17" spans="1:6" ht="77.400000000000006" customHeight="1">
      <c r="A17" s="16">
        <v>41051000</v>
      </c>
      <c r="B17" s="17" t="s">
        <v>102</v>
      </c>
      <c r="C17" s="18">
        <v>170300</v>
      </c>
      <c r="D17" s="19">
        <v>170300</v>
      </c>
      <c r="E17" s="19">
        <v>0</v>
      </c>
      <c r="F17" s="19">
        <v>0</v>
      </c>
    </row>
    <row r="18" spans="1:6">
      <c r="A18" s="20" t="s">
        <v>22</v>
      </c>
      <c r="B18" s="21" t="s">
        <v>38</v>
      </c>
      <c r="C18" s="14">
        <v>204831.59</v>
      </c>
      <c r="D18" s="14">
        <v>204831.59</v>
      </c>
      <c r="E18" s="14">
        <v>0</v>
      </c>
      <c r="F18" s="14">
        <v>0</v>
      </c>
    </row>
    <row r="23" spans="1:6">
      <c r="A23" s="5" t="s">
        <v>31</v>
      </c>
      <c r="E23" s="6" t="s">
        <v>32</v>
      </c>
    </row>
  </sheetData>
  <mergeCells count="9">
    <mergeCell ref="D2:F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19685039370078741" top="0.82" bottom="0.3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"/>
  <sheetViews>
    <sheetView workbookViewId="0">
      <selection activeCell="M2" sqref="M2:O2"/>
    </sheetView>
  </sheetViews>
  <sheetFormatPr defaultRowHeight="13.8"/>
  <cols>
    <col min="1" max="3" width="12.109375" style="163" customWidth="1"/>
    <col min="4" max="4" width="40.77734375" style="163" customWidth="1"/>
    <col min="5" max="16" width="13.77734375" style="163" customWidth="1"/>
    <col min="17" max="16384" width="8.88671875" style="163"/>
  </cols>
  <sheetData>
    <row r="1" spans="1:16">
      <c r="M1" s="164" t="s">
        <v>29</v>
      </c>
      <c r="N1" s="164"/>
      <c r="O1" s="164"/>
    </row>
    <row r="2" spans="1:16" ht="33" customHeight="1">
      <c r="M2" s="165" t="s">
        <v>30</v>
      </c>
      <c r="N2" s="165"/>
      <c r="O2" s="165"/>
    </row>
    <row r="3" spans="1:16">
      <c r="M3" s="164" t="s">
        <v>103</v>
      </c>
      <c r="N3" s="164"/>
      <c r="O3" s="164"/>
    </row>
    <row r="4" spans="1:16" ht="4.2" customHeight="1">
      <c r="M4" s="164"/>
      <c r="N4" s="164"/>
      <c r="O4" s="164"/>
    </row>
    <row r="5" spans="1:16" ht="17.399999999999999" customHeight="1">
      <c r="A5" s="166" t="s">
        <v>89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16">
      <c r="A6" s="166" t="s">
        <v>0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</row>
    <row r="7" spans="1:16">
      <c r="A7" s="168" t="s">
        <v>24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</row>
    <row r="8" spans="1:16">
      <c r="A8" s="163" t="s">
        <v>25</v>
      </c>
      <c r="P8" s="170" t="s">
        <v>1</v>
      </c>
    </row>
    <row r="9" spans="1:16" ht="15.6" customHeight="1">
      <c r="A9" s="171" t="s">
        <v>2</v>
      </c>
      <c r="B9" s="171" t="s">
        <v>3</v>
      </c>
      <c r="C9" s="171" t="s">
        <v>4</v>
      </c>
      <c r="D9" s="171" t="s">
        <v>5</v>
      </c>
      <c r="E9" s="171" t="s">
        <v>6</v>
      </c>
      <c r="F9" s="171"/>
      <c r="G9" s="171"/>
      <c r="H9" s="171"/>
      <c r="I9" s="171"/>
      <c r="J9" s="171" t="s">
        <v>13</v>
      </c>
      <c r="K9" s="171"/>
      <c r="L9" s="171"/>
      <c r="M9" s="171"/>
      <c r="N9" s="171"/>
      <c r="O9" s="171"/>
      <c r="P9" s="172" t="s">
        <v>15</v>
      </c>
    </row>
    <row r="10" spans="1:16" ht="15.6" customHeight="1">
      <c r="A10" s="171"/>
      <c r="B10" s="171"/>
      <c r="C10" s="171"/>
      <c r="D10" s="171"/>
      <c r="E10" s="172" t="s">
        <v>7</v>
      </c>
      <c r="F10" s="171" t="s">
        <v>8</v>
      </c>
      <c r="G10" s="171" t="s">
        <v>9</v>
      </c>
      <c r="H10" s="171"/>
      <c r="I10" s="171" t="s">
        <v>12</v>
      </c>
      <c r="J10" s="172" t="s">
        <v>7</v>
      </c>
      <c r="K10" s="171" t="s">
        <v>14</v>
      </c>
      <c r="L10" s="171" t="s">
        <v>8</v>
      </c>
      <c r="M10" s="171" t="s">
        <v>9</v>
      </c>
      <c r="N10" s="171"/>
      <c r="O10" s="171" t="s">
        <v>12</v>
      </c>
      <c r="P10" s="171"/>
    </row>
    <row r="11" spans="1:16" ht="15.6" customHeight="1">
      <c r="A11" s="171"/>
      <c r="B11" s="171"/>
      <c r="C11" s="171"/>
      <c r="D11" s="171"/>
      <c r="E11" s="171"/>
      <c r="F11" s="171"/>
      <c r="G11" s="171" t="s">
        <v>10</v>
      </c>
      <c r="H11" s="171" t="s">
        <v>11</v>
      </c>
      <c r="I11" s="171"/>
      <c r="J11" s="171"/>
      <c r="K11" s="171"/>
      <c r="L11" s="171"/>
      <c r="M11" s="171" t="s">
        <v>10</v>
      </c>
      <c r="N11" s="171" t="s">
        <v>11</v>
      </c>
      <c r="O11" s="171"/>
      <c r="P11" s="171"/>
    </row>
    <row r="12" spans="1:16" ht="26.4" customHeight="1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</row>
    <row r="13" spans="1:16" ht="15.6" customHeight="1">
      <c r="A13" s="173">
        <v>1</v>
      </c>
      <c r="B13" s="173">
        <v>2</v>
      </c>
      <c r="C13" s="173">
        <v>3</v>
      </c>
      <c r="D13" s="173">
        <v>4</v>
      </c>
      <c r="E13" s="174">
        <v>5</v>
      </c>
      <c r="F13" s="173">
        <v>6</v>
      </c>
      <c r="G13" s="173">
        <v>7</v>
      </c>
      <c r="H13" s="173">
        <v>8</v>
      </c>
      <c r="I13" s="173">
        <v>9</v>
      </c>
      <c r="J13" s="174">
        <v>10</v>
      </c>
      <c r="K13" s="173">
        <v>11</v>
      </c>
      <c r="L13" s="173">
        <v>12</v>
      </c>
      <c r="M13" s="173">
        <v>13</v>
      </c>
      <c r="N13" s="173">
        <v>14</v>
      </c>
      <c r="O13" s="173">
        <v>15</v>
      </c>
      <c r="P13" s="174">
        <v>16</v>
      </c>
    </row>
    <row r="14" spans="1:16" ht="17.399999999999999" customHeight="1">
      <c r="A14" s="175" t="s">
        <v>16</v>
      </c>
      <c r="B14" s="176"/>
      <c r="C14" s="177"/>
      <c r="D14" s="178" t="s">
        <v>17</v>
      </c>
      <c r="E14" s="179">
        <v>-518000</v>
      </c>
      <c r="F14" s="180">
        <v>-318000</v>
      </c>
      <c r="G14" s="180">
        <v>-96700</v>
      </c>
      <c r="H14" s="180">
        <v>0</v>
      </c>
      <c r="I14" s="180">
        <v>-200000</v>
      </c>
      <c r="J14" s="179">
        <v>-1150000</v>
      </c>
      <c r="K14" s="180">
        <v>-1150000</v>
      </c>
      <c r="L14" s="180">
        <v>0</v>
      </c>
      <c r="M14" s="180">
        <v>0</v>
      </c>
      <c r="N14" s="180">
        <v>0</v>
      </c>
      <c r="O14" s="180">
        <v>-1150000</v>
      </c>
      <c r="P14" s="179">
        <v>-1668000</v>
      </c>
    </row>
    <row r="15" spans="1:16" ht="74.400000000000006" customHeight="1">
      <c r="A15" s="181" t="s">
        <v>104</v>
      </c>
      <c r="B15" s="181" t="s">
        <v>105</v>
      </c>
      <c r="C15" s="182" t="s">
        <v>106</v>
      </c>
      <c r="D15" s="183" t="s">
        <v>107</v>
      </c>
      <c r="E15" s="184">
        <v>-118000</v>
      </c>
      <c r="F15" s="185">
        <v>-118000</v>
      </c>
      <c r="G15" s="185">
        <v>-96700</v>
      </c>
      <c r="H15" s="185">
        <v>0</v>
      </c>
      <c r="I15" s="185">
        <v>0</v>
      </c>
      <c r="J15" s="184">
        <v>0</v>
      </c>
      <c r="K15" s="185">
        <v>0</v>
      </c>
      <c r="L15" s="185">
        <v>0</v>
      </c>
      <c r="M15" s="185">
        <v>0</v>
      </c>
      <c r="N15" s="185">
        <v>0</v>
      </c>
      <c r="O15" s="185">
        <v>0</v>
      </c>
      <c r="P15" s="184">
        <v>-118000</v>
      </c>
    </row>
    <row r="16" spans="1:16" ht="37.799999999999997" customHeight="1">
      <c r="A16" s="181" t="s">
        <v>108</v>
      </c>
      <c r="B16" s="181" t="s">
        <v>109</v>
      </c>
      <c r="C16" s="182" t="s">
        <v>110</v>
      </c>
      <c r="D16" s="183" t="s">
        <v>111</v>
      </c>
      <c r="E16" s="184">
        <v>-200000</v>
      </c>
      <c r="F16" s="185">
        <v>0</v>
      </c>
      <c r="G16" s="185">
        <v>0</v>
      </c>
      <c r="H16" s="185">
        <v>0</v>
      </c>
      <c r="I16" s="185">
        <v>-200000</v>
      </c>
      <c r="J16" s="184">
        <v>0</v>
      </c>
      <c r="K16" s="185">
        <v>0</v>
      </c>
      <c r="L16" s="185">
        <v>0</v>
      </c>
      <c r="M16" s="185">
        <v>0</v>
      </c>
      <c r="N16" s="185">
        <v>0</v>
      </c>
      <c r="O16" s="185">
        <v>0</v>
      </c>
      <c r="P16" s="184">
        <v>-200000</v>
      </c>
    </row>
    <row r="17" spans="1:16" ht="36" customHeight="1">
      <c r="A17" s="181" t="s">
        <v>112</v>
      </c>
      <c r="B17" s="181" t="s">
        <v>113</v>
      </c>
      <c r="C17" s="182" t="s">
        <v>114</v>
      </c>
      <c r="D17" s="183" t="s">
        <v>115</v>
      </c>
      <c r="E17" s="184">
        <v>0</v>
      </c>
      <c r="F17" s="185">
        <v>0</v>
      </c>
      <c r="G17" s="185">
        <v>0</v>
      </c>
      <c r="H17" s="185">
        <v>0</v>
      </c>
      <c r="I17" s="185">
        <v>0</v>
      </c>
      <c r="J17" s="184">
        <v>-80000</v>
      </c>
      <c r="K17" s="185">
        <v>-80000</v>
      </c>
      <c r="L17" s="185">
        <v>0</v>
      </c>
      <c r="M17" s="185">
        <v>0</v>
      </c>
      <c r="N17" s="185">
        <v>0</v>
      </c>
      <c r="O17" s="185">
        <v>-80000</v>
      </c>
      <c r="P17" s="184">
        <v>-80000</v>
      </c>
    </row>
    <row r="18" spans="1:16" ht="35.4" customHeight="1">
      <c r="A18" s="181" t="s">
        <v>116</v>
      </c>
      <c r="B18" s="181" t="s">
        <v>117</v>
      </c>
      <c r="C18" s="182" t="s">
        <v>114</v>
      </c>
      <c r="D18" s="183" t="s">
        <v>118</v>
      </c>
      <c r="E18" s="184">
        <v>0</v>
      </c>
      <c r="F18" s="185">
        <v>0</v>
      </c>
      <c r="G18" s="185">
        <v>0</v>
      </c>
      <c r="H18" s="185">
        <v>0</v>
      </c>
      <c r="I18" s="185">
        <v>0</v>
      </c>
      <c r="J18" s="184">
        <v>-400000</v>
      </c>
      <c r="K18" s="185">
        <v>-400000</v>
      </c>
      <c r="L18" s="185">
        <v>0</v>
      </c>
      <c r="M18" s="185">
        <v>0</v>
      </c>
      <c r="N18" s="185">
        <v>0</v>
      </c>
      <c r="O18" s="185">
        <v>-400000</v>
      </c>
      <c r="P18" s="184">
        <v>-400000</v>
      </c>
    </row>
    <row r="19" spans="1:16" ht="52.8" customHeight="1">
      <c r="A19" s="181" t="s">
        <v>119</v>
      </c>
      <c r="B19" s="181" t="s">
        <v>120</v>
      </c>
      <c r="C19" s="182" t="s">
        <v>121</v>
      </c>
      <c r="D19" s="183" t="s">
        <v>122</v>
      </c>
      <c r="E19" s="184">
        <v>0</v>
      </c>
      <c r="F19" s="185">
        <v>0</v>
      </c>
      <c r="G19" s="185">
        <v>0</v>
      </c>
      <c r="H19" s="185">
        <v>0</v>
      </c>
      <c r="I19" s="185">
        <v>0</v>
      </c>
      <c r="J19" s="184">
        <v>-630000</v>
      </c>
      <c r="K19" s="185">
        <v>-630000</v>
      </c>
      <c r="L19" s="185">
        <v>0</v>
      </c>
      <c r="M19" s="185">
        <v>0</v>
      </c>
      <c r="N19" s="185">
        <v>0</v>
      </c>
      <c r="O19" s="185">
        <v>-630000</v>
      </c>
      <c r="P19" s="184">
        <v>-630000</v>
      </c>
    </row>
    <row r="20" spans="1:16" ht="43.8" customHeight="1">
      <c r="A20" s="181" t="s">
        <v>79</v>
      </c>
      <c r="B20" s="181" t="s">
        <v>80</v>
      </c>
      <c r="C20" s="182" t="s">
        <v>81</v>
      </c>
      <c r="D20" s="183" t="s">
        <v>82</v>
      </c>
      <c r="E20" s="184">
        <v>0</v>
      </c>
      <c r="F20" s="185">
        <v>0</v>
      </c>
      <c r="G20" s="185">
        <v>0</v>
      </c>
      <c r="H20" s="185">
        <v>0</v>
      </c>
      <c r="I20" s="185">
        <v>0</v>
      </c>
      <c r="J20" s="184">
        <v>-40000</v>
      </c>
      <c r="K20" s="185">
        <v>-40000</v>
      </c>
      <c r="L20" s="185">
        <v>0</v>
      </c>
      <c r="M20" s="185">
        <v>0</v>
      </c>
      <c r="N20" s="185">
        <v>0</v>
      </c>
      <c r="O20" s="185">
        <v>-40000</v>
      </c>
      <c r="P20" s="184">
        <v>-40000</v>
      </c>
    </row>
    <row r="21" spans="1:16" ht="46.8" customHeight="1">
      <c r="A21" s="181" t="s">
        <v>18</v>
      </c>
      <c r="B21" s="181" t="s">
        <v>20</v>
      </c>
      <c r="C21" s="182" t="s">
        <v>19</v>
      </c>
      <c r="D21" s="183" t="s">
        <v>21</v>
      </c>
      <c r="E21" s="184">
        <v>-200000</v>
      </c>
      <c r="F21" s="185">
        <v>-200000</v>
      </c>
      <c r="G21" s="185">
        <v>0</v>
      </c>
      <c r="H21" s="185">
        <v>0</v>
      </c>
      <c r="I21" s="185">
        <v>0</v>
      </c>
      <c r="J21" s="184">
        <v>0</v>
      </c>
      <c r="K21" s="185">
        <v>0</v>
      </c>
      <c r="L21" s="185">
        <v>0</v>
      </c>
      <c r="M21" s="185">
        <v>0</v>
      </c>
      <c r="N21" s="185">
        <v>0</v>
      </c>
      <c r="O21" s="185">
        <v>0</v>
      </c>
      <c r="P21" s="184">
        <v>-200000</v>
      </c>
    </row>
    <row r="22" spans="1:16" ht="27.6">
      <c r="A22" s="175" t="s">
        <v>60</v>
      </c>
      <c r="B22" s="176"/>
      <c r="C22" s="177"/>
      <c r="D22" s="178" t="s">
        <v>61</v>
      </c>
      <c r="E22" s="179">
        <v>1022831.59</v>
      </c>
      <c r="F22" s="180">
        <v>1022831.59</v>
      </c>
      <c r="G22" s="180">
        <v>139600</v>
      </c>
      <c r="H22" s="180">
        <v>34531.589999999997</v>
      </c>
      <c r="I22" s="180">
        <v>0</v>
      </c>
      <c r="J22" s="179">
        <v>670000</v>
      </c>
      <c r="K22" s="180">
        <v>670000</v>
      </c>
      <c r="L22" s="180">
        <v>0</v>
      </c>
      <c r="M22" s="180">
        <v>0</v>
      </c>
      <c r="N22" s="180">
        <v>0</v>
      </c>
      <c r="O22" s="180">
        <v>670000</v>
      </c>
      <c r="P22" s="179">
        <v>1692831.5899999999</v>
      </c>
    </row>
    <row r="23" spans="1:16" ht="18.600000000000001" customHeight="1">
      <c r="A23" s="181" t="s">
        <v>62</v>
      </c>
      <c r="B23" s="181" t="s">
        <v>63</v>
      </c>
      <c r="C23" s="182" t="s">
        <v>64</v>
      </c>
      <c r="D23" s="183" t="s">
        <v>65</v>
      </c>
      <c r="E23" s="184">
        <v>2256.59</v>
      </c>
      <c r="F23" s="185">
        <v>2256.59</v>
      </c>
      <c r="G23" s="185">
        <v>0</v>
      </c>
      <c r="H23" s="185">
        <v>2256.59</v>
      </c>
      <c r="I23" s="185">
        <v>0</v>
      </c>
      <c r="J23" s="184">
        <v>0</v>
      </c>
      <c r="K23" s="185">
        <v>0</v>
      </c>
      <c r="L23" s="185">
        <v>0</v>
      </c>
      <c r="M23" s="185">
        <v>0</v>
      </c>
      <c r="N23" s="185">
        <v>0</v>
      </c>
      <c r="O23" s="185">
        <v>0</v>
      </c>
      <c r="P23" s="184">
        <v>2256.59</v>
      </c>
    </row>
    <row r="24" spans="1:16" ht="37.200000000000003" customHeight="1">
      <c r="A24" s="181" t="s">
        <v>66</v>
      </c>
      <c r="B24" s="181" t="s">
        <v>67</v>
      </c>
      <c r="C24" s="182" t="s">
        <v>68</v>
      </c>
      <c r="D24" s="183" t="s">
        <v>69</v>
      </c>
      <c r="E24" s="184">
        <v>850275</v>
      </c>
      <c r="F24" s="185">
        <v>850275</v>
      </c>
      <c r="G24" s="185">
        <v>0</v>
      </c>
      <c r="H24" s="185">
        <v>32275</v>
      </c>
      <c r="I24" s="185">
        <v>0</v>
      </c>
      <c r="J24" s="184">
        <v>40000</v>
      </c>
      <c r="K24" s="185">
        <v>40000</v>
      </c>
      <c r="L24" s="185">
        <v>0</v>
      </c>
      <c r="M24" s="185">
        <v>0</v>
      </c>
      <c r="N24" s="185">
        <v>0</v>
      </c>
      <c r="O24" s="185">
        <v>40000</v>
      </c>
      <c r="P24" s="184">
        <v>890275</v>
      </c>
    </row>
    <row r="25" spans="1:16" ht="41.4">
      <c r="A25" s="181" t="s">
        <v>123</v>
      </c>
      <c r="B25" s="181" t="s">
        <v>124</v>
      </c>
      <c r="C25" s="182" t="s">
        <v>125</v>
      </c>
      <c r="D25" s="183" t="s">
        <v>126</v>
      </c>
      <c r="E25" s="184">
        <v>170300</v>
      </c>
      <c r="F25" s="185">
        <v>170300</v>
      </c>
      <c r="G25" s="185">
        <v>139600</v>
      </c>
      <c r="H25" s="185">
        <v>0</v>
      </c>
      <c r="I25" s="185">
        <v>0</v>
      </c>
      <c r="J25" s="184">
        <v>0</v>
      </c>
      <c r="K25" s="185">
        <v>0</v>
      </c>
      <c r="L25" s="185">
        <v>0</v>
      </c>
      <c r="M25" s="185">
        <v>0</v>
      </c>
      <c r="N25" s="185">
        <v>0</v>
      </c>
      <c r="O25" s="185">
        <v>0</v>
      </c>
      <c r="P25" s="184">
        <v>170300</v>
      </c>
    </row>
    <row r="26" spans="1:16" ht="55.8" customHeight="1">
      <c r="A26" s="181" t="s">
        <v>127</v>
      </c>
      <c r="B26" s="181" t="s">
        <v>120</v>
      </c>
      <c r="C26" s="182" t="s">
        <v>121</v>
      </c>
      <c r="D26" s="183" t="s">
        <v>122</v>
      </c>
      <c r="E26" s="184">
        <v>0</v>
      </c>
      <c r="F26" s="185">
        <v>0</v>
      </c>
      <c r="G26" s="185">
        <v>0</v>
      </c>
      <c r="H26" s="185">
        <v>0</v>
      </c>
      <c r="I26" s="185">
        <v>0</v>
      </c>
      <c r="J26" s="184">
        <v>630000</v>
      </c>
      <c r="K26" s="185">
        <v>630000</v>
      </c>
      <c r="L26" s="185">
        <v>0</v>
      </c>
      <c r="M26" s="185">
        <v>0</v>
      </c>
      <c r="N26" s="185">
        <v>0</v>
      </c>
      <c r="O26" s="185">
        <v>630000</v>
      </c>
      <c r="P26" s="184">
        <v>630000</v>
      </c>
    </row>
    <row r="27" spans="1:16" ht="34.799999999999997" customHeight="1">
      <c r="A27" s="175" t="s">
        <v>39</v>
      </c>
      <c r="B27" s="176"/>
      <c r="C27" s="177"/>
      <c r="D27" s="178" t="s">
        <v>40</v>
      </c>
      <c r="E27" s="179">
        <v>-300000</v>
      </c>
      <c r="F27" s="180">
        <v>150000</v>
      </c>
      <c r="G27" s="180">
        <v>0</v>
      </c>
      <c r="H27" s="180">
        <v>0</v>
      </c>
      <c r="I27" s="180">
        <v>0</v>
      </c>
      <c r="J27" s="179">
        <v>480000</v>
      </c>
      <c r="K27" s="180">
        <v>480000</v>
      </c>
      <c r="L27" s="180">
        <v>0</v>
      </c>
      <c r="M27" s="180">
        <v>0</v>
      </c>
      <c r="N27" s="180">
        <v>0</v>
      </c>
      <c r="O27" s="180">
        <v>480000</v>
      </c>
      <c r="P27" s="179">
        <v>180000</v>
      </c>
    </row>
    <row r="28" spans="1:16" ht="17.399999999999999" customHeight="1">
      <c r="A28" s="181" t="s">
        <v>83</v>
      </c>
      <c r="B28" s="181" t="s">
        <v>84</v>
      </c>
      <c r="C28" s="182" t="s">
        <v>85</v>
      </c>
      <c r="D28" s="183" t="s">
        <v>86</v>
      </c>
      <c r="E28" s="184">
        <v>-450000</v>
      </c>
      <c r="F28" s="185">
        <v>0</v>
      </c>
      <c r="G28" s="185">
        <v>0</v>
      </c>
      <c r="H28" s="185">
        <v>0</v>
      </c>
      <c r="I28" s="185">
        <v>0</v>
      </c>
      <c r="J28" s="184">
        <v>0</v>
      </c>
      <c r="K28" s="185">
        <v>0</v>
      </c>
      <c r="L28" s="185">
        <v>0</v>
      </c>
      <c r="M28" s="185">
        <v>0</v>
      </c>
      <c r="N28" s="185">
        <v>0</v>
      </c>
      <c r="O28" s="185">
        <v>0</v>
      </c>
      <c r="P28" s="184">
        <v>-450000</v>
      </c>
    </row>
    <row r="29" spans="1:16" ht="22.8" customHeight="1">
      <c r="A29" s="181" t="s">
        <v>87</v>
      </c>
      <c r="B29" s="181" t="s">
        <v>88</v>
      </c>
      <c r="C29" s="182" t="s">
        <v>41</v>
      </c>
      <c r="D29" s="183" t="s">
        <v>78</v>
      </c>
      <c r="E29" s="184">
        <v>0</v>
      </c>
      <c r="F29" s="185">
        <v>0</v>
      </c>
      <c r="G29" s="185">
        <v>0</v>
      </c>
      <c r="H29" s="185">
        <v>0</v>
      </c>
      <c r="I29" s="185">
        <v>0</v>
      </c>
      <c r="J29" s="184">
        <v>480000</v>
      </c>
      <c r="K29" s="185">
        <v>480000</v>
      </c>
      <c r="L29" s="185">
        <v>0</v>
      </c>
      <c r="M29" s="185">
        <v>0</v>
      </c>
      <c r="N29" s="185">
        <v>0</v>
      </c>
      <c r="O29" s="185">
        <v>480000</v>
      </c>
      <c r="P29" s="184">
        <v>480000</v>
      </c>
    </row>
    <row r="30" spans="1:16" ht="48.6" customHeight="1">
      <c r="A30" s="181" t="s">
        <v>70</v>
      </c>
      <c r="B30" s="181" t="s">
        <v>71</v>
      </c>
      <c r="C30" s="182" t="s">
        <v>41</v>
      </c>
      <c r="D30" s="183" t="s">
        <v>72</v>
      </c>
      <c r="E30" s="184">
        <v>150000</v>
      </c>
      <c r="F30" s="185">
        <v>150000</v>
      </c>
      <c r="G30" s="185">
        <v>0</v>
      </c>
      <c r="H30" s="185">
        <v>0</v>
      </c>
      <c r="I30" s="185">
        <v>0</v>
      </c>
      <c r="J30" s="184">
        <v>0</v>
      </c>
      <c r="K30" s="185">
        <v>0</v>
      </c>
      <c r="L30" s="185">
        <v>0</v>
      </c>
      <c r="M30" s="185">
        <v>0</v>
      </c>
      <c r="N30" s="185">
        <v>0</v>
      </c>
      <c r="O30" s="185">
        <v>0</v>
      </c>
      <c r="P30" s="184">
        <v>150000</v>
      </c>
    </row>
    <row r="31" spans="1:16">
      <c r="A31" s="186" t="s">
        <v>22</v>
      </c>
      <c r="B31" s="186" t="s">
        <v>22</v>
      </c>
      <c r="C31" s="187" t="s">
        <v>22</v>
      </c>
      <c r="D31" s="179" t="s">
        <v>23</v>
      </c>
      <c r="E31" s="179">
        <v>204831.59000000003</v>
      </c>
      <c r="F31" s="179">
        <v>854831.59000000008</v>
      </c>
      <c r="G31" s="179">
        <v>42900</v>
      </c>
      <c r="H31" s="179">
        <v>34531.589999999997</v>
      </c>
      <c r="I31" s="179">
        <v>-200000</v>
      </c>
      <c r="J31" s="179">
        <v>0</v>
      </c>
      <c r="K31" s="179">
        <v>0</v>
      </c>
      <c r="L31" s="179">
        <v>0</v>
      </c>
      <c r="M31" s="179">
        <v>0</v>
      </c>
      <c r="N31" s="179">
        <v>0</v>
      </c>
      <c r="O31" s="179">
        <v>0</v>
      </c>
      <c r="P31" s="179">
        <v>204831.59000000003</v>
      </c>
    </row>
    <row r="32" spans="1:16" ht="8.4" customHeight="1"/>
    <row r="33" spans="1:9" s="162" customFormat="1" ht="18">
      <c r="A33" s="9" t="s">
        <v>31</v>
      </c>
      <c r="B33" s="10"/>
      <c r="C33" s="10"/>
      <c r="I33" s="11" t="s">
        <v>32</v>
      </c>
    </row>
  </sheetData>
  <mergeCells count="23"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2:O2"/>
    <mergeCell ref="A5:P5"/>
    <mergeCell ref="A6:P6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</mergeCells>
  <pageMargins left="0.196850393700787" right="0.196850393700787" top="0.2" bottom="0.196850393700787" header="0" footer="0"/>
  <pageSetup paperSize="9" scale="66" fitToHeight="50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2" sqref="C2"/>
    </sheetView>
  </sheetViews>
  <sheetFormatPr defaultRowHeight="13.8"/>
  <cols>
    <col min="1" max="1" width="18.33203125" style="8" customWidth="1"/>
    <col min="2" max="2" width="22.44140625" style="8" customWidth="1"/>
    <col min="3" max="3" width="66.88671875" style="8" customWidth="1"/>
    <col min="4" max="4" width="19.88671875" style="8" customWidth="1"/>
    <col min="5" max="16384" width="8.88671875" style="8"/>
  </cols>
  <sheetData>
    <row r="1" spans="1:5" ht="18">
      <c r="A1" s="22"/>
      <c r="B1" s="22"/>
      <c r="C1" s="23" t="s">
        <v>152</v>
      </c>
    </row>
    <row r="2" spans="1:5" ht="18" customHeight="1">
      <c r="A2" s="22"/>
      <c r="B2" s="22"/>
      <c r="C2" s="23" t="s">
        <v>58</v>
      </c>
    </row>
    <row r="3" spans="1:5" ht="18" customHeight="1">
      <c r="A3" s="22"/>
      <c r="B3" s="22"/>
      <c r="C3" s="23" t="s">
        <v>59</v>
      </c>
    </row>
    <row r="4" spans="1:5" ht="18">
      <c r="A4" s="22"/>
      <c r="B4" s="22"/>
      <c r="C4" s="23" t="s">
        <v>128</v>
      </c>
    </row>
    <row r="5" spans="1:5" ht="18">
      <c r="A5" s="24"/>
      <c r="B5" s="24"/>
      <c r="C5" s="22"/>
      <c r="D5" s="22"/>
    </row>
    <row r="6" spans="1:5" ht="18.75" customHeight="1">
      <c r="A6" s="132" t="s">
        <v>90</v>
      </c>
      <c r="B6" s="132"/>
      <c r="C6" s="132"/>
      <c r="D6" s="132"/>
      <c r="E6" s="25"/>
    </row>
    <row r="7" spans="1:5" ht="15.6">
      <c r="A7" s="23"/>
      <c r="B7" s="23"/>
      <c r="C7" s="23"/>
      <c r="D7" s="23"/>
      <c r="E7" s="23"/>
    </row>
    <row r="8" spans="1:5" ht="15.6">
      <c r="A8" s="23"/>
      <c r="B8" s="133">
        <v>13540000000</v>
      </c>
      <c r="C8" s="133"/>
      <c r="D8" s="23"/>
      <c r="E8" s="23"/>
    </row>
    <row r="9" spans="1:5" ht="15.6">
      <c r="A9" s="23"/>
      <c r="B9" s="134" t="s">
        <v>25</v>
      </c>
      <c r="C9" s="134"/>
      <c r="D9" s="23"/>
      <c r="E9" s="23"/>
    </row>
    <row r="10" spans="1:5" ht="17.399999999999999">
      <c r="A10" s="124" t="s">
        <v>42</v>
      </c>
      <c r="B10" s="124"/>
      <c r="C10" s="124"/>
      <c r="D10" s="124"/>
    </row>
    <row r="11" spans="1:5" ht="18">
      <c r="A11" s="22"/>
      <c r="B11" s="22"/>
      <c r="C11" s="22"/>
      <c r="D11" s="26" t="s">
        <v>33</v>
      </c>
    </row>
    <row r="12" spans="1:5" ht="64.2" customHeight="1">
      <c r="A12" s="43" t="s">
        <v>43</v>
      </c>
      <c r="B12" s="135" t="s">
        <v>44</v>
      </c>
      <c r="C12" s="136"/>
      <c r="D12" s="27" t="s">
        <v>27</v>
      </c>
    </row>
    <row r="13" spans="1:5" ht="18">
      <c r="A13" s="28">
        <v>1</v>
      </c>
      <c r="B13" s="126">
        <v>2</v>
      </c>
      <c r="C13" s="128"/>
      <c r="D13" s="28">
        <v>3</v>
      </c>
    </row>
    <row r="14" spans="1:5" ht="18" customHeight="1">
      <c r="A14" s="129" t="s">
        <v>45</v>
      </c>
      <c r="B14" s="130"/>
      <c r="C14" s="131"/>
      <c r="D14" s="42"/>
    </row>
    <row r="15" spans="1:5" ht="36" customHeight="1">
      <c r="A15" s="44">
        <v>41040400</v>
      </c>
      <c r="B15" s="126" t="s">
        <v>74</v>
      </c>
      <c r="C15" s="128"/>
      <c r="D15" s="41">
        <v>34531.589999999997</v>
      </c>
    </row>
    <row r="16" spans="1:5" ht="18" customHeight="1">
      <c r="A16" s="44">
        <v>13100000000</v>
      </c>
      <c r="B16" s="126" t="s">
        <v>46</v>
      </c>
      <c r="C16" s="128"/>
      <c r="D16" s="30"/>
    </row>
    <row r="17" spans="1:4" s="162" customFormat="1" ht="46.2" customHeight="1">
      <c r="A17" s="44">
        <v>41051000</v>
      </c>
      <c r="B17" s="126" t="s">
        <v>102</v>
      </c>
      <c r="C17" s="128"/>
      <c r="D17" s="188">
        <v>170300</v>
      </c>
    </row>
    <row r="18" spans="1:4" s="162" customFormat="1" ht="18">
      <c r="A18" s="44">
        <v>13100000000</v>
      </c>
      <c r="B18" s="126" t="s">
        <v>46</v>
      </c>
      <c r="C18" s="128"/>
      <c r="D18" s="30"/>
    </row>
    <row r="19" spans="1:4" ht="18">
      <c r="A19" s="125" t="s">
        <v>47</v>
      </c>
      <c r="B19" s="125"/>
      <c r="C19" s="125"/>
      <c r="D19" s="29">
        <f>D20</f>
        <v>0</v>
      </c>
    </row>
    <row r="20" spans="1:4" ht="28.8" customHeight="1">
      <c r="A20" s="49"/>
      <c r="B20" s="126"/>
      <c r="C20" s="128"/>
      <c r="D20" s="41"/>
    </row>
    <row r="21" spans="1:4" ht="18">
      <c r="A21" s="44">
        <v>13100000000</v>
      </c>
      <c r="B21" s="126" t="s">
        <v>46</v>
      </c>
      <c r="C21" s="128"/>
      <c r="D21" s="30"/>
    </row>
    <row r="22" spans="1:4" ht="17.399999999999999">
      <c r="A22" s="122" t="s">
        <v>48</v>
      </c>
      <c r="B22" s="123"/>
      <c r="C22" s="31" t="s">
        <v>49</v>
      </c>
      <c r="D22" s="32">
        <f>SUM(D23:D24)</f>
        <v>204831.59</v>
      </c>
    </row>
    <row r="23" spans="1:4" ht="17.399999999999999">
      <c r="A23" s="122" t="s">
        <v>48</v>
      </c>
      <c r="B23" s="123"/>
      <c r="C23" s="31" t="s">
        <v>50</v>
      </c>
      <c r="D23" s="32">
        <f>D15+D17</f>
        <v>204831.59</v>
      </c>
    </row>
    <row r="24" spans="1:4" ht="17.399999999999999">
      <c r="A24" s="122" t="s">
        <v>48</v>
      </c>
      <c r="B24" s="123"/>
      <c r="C24" s="31" t="s">
        <v>51</v>
      </c>
      <c r="D24" s="32">
        <f>D19</f>
        <v>0</v>
      </c>
    </row>
    <row r="25" spans="1:4" ht="17.399999999999999">
      <c r="A25" s="33"/>
      <c r="B25" s="33"/>
      <c r="C25" s="34"/>
      <c r="D25" s="35"/>
    </row>
    <row r="26" spans="1:4" ht="17.399999999999999">
      <c r="A26" s="124" t="s">
        <v>52</v>
      </c>
      <c r="B26" s="124"/>
      <c r="C26" s="124"/>
      <c r="D26" s="124"/>
    </row>
    <row r="27" spans="1:4" ht="18">
      <c r="A27" s="22"/>
      <c r="B27" s="22"/>
      <c r="C27" s="22"/>
      <c r="D27" s="26" t="s">
        <v>33</v>
      </c>
    </row>
    <row r="28" spans="1:4" ht="109.2">
      <c r="A28" s="43" t="s">
        <v>53</v>
      </c>
      <c r="B28" s="43" t="s">
        <v>54</v>
      </c>
      <c r="C28" s="36" t="s">
        <v>55</v>
      </c>
      <c r="D28" s="27" t="s">
        <v>27</v>
      </c>
    </row>
    <row r="29" spans="1:4" ht="18">
      <c r="A29" s="28">
        <v>1</v>
      </c>
      <c r="B29" s="37">
        <v>2</v>
      </c>
      <c r="C29" s="37">
        <v>3</v>
      </c>
      <c r="D29" s="28">
        <v>4</v>
      </c>
    </row>
    <row r="30" spans="1:4" ht="18">
      <c r="A30" s="125" t="s">
        <v>56</v>
      </c>
      <c r="B30" s="125"/>
      <c r="C30" s="125"/>
      <c r="D30" s="125"/>
    </row>
    <row r="31" spans="1:4" s="45" customFormat="1" ht="55.8" customHeight="1">
      <c r="A31" s="113" t="s">
        <v>70</v>
      </c>
      <c r="B31" s="113" t="s">
        <v>71</v>
      </c>
      <c r="C31" s="47" t="s">
        <v>129</v>
      </c>
      <c r="D31" s="189">
        <v>150000</v>
      </c>
    </row>
    <row r="32" spans="1:4" s="45" customFormat="1" ht="18">
      <c r="A32" s="44">
        <v>99000000000</v>
      </c>
      <c r="B32" s="126" t="s">
        <v>75</v>
      </c>
      <c r="C32" s="127"/>
      <c r="D32" s="128"/>
    </row>
    <row r="33" spans="1:4" ht="18">
      <c r="A33" s="125" t="s">
        <v>57</v>
      </c>
      <c r="B33" s="125"/>
      <c r="C33" s="125"/>
      <c r="D33" s="125"/>
    </row>
    <row r="34" spans="1:4" s="162" customFormat="1" ht="54">
      <c r="A34" s="51" t="s">
        <v>87</v>
      </c>
      <c r="B34" s="51" t="s">
        <v>88</v>
      </c>
      <c r="C34" s="52" t="s">
        <v>130</v>
      </c>
      <c r="D34" s="52">
        <v>480000</v>
      </c>
    </row>
    <row r="35" spans="1:4" s="162" customFormat="1" ht="28.2" customHeight="1">
      <c r="A35" s="44">
        <v>13100000000</v>
      </c>
      <c r="B35" s="126" t="s">
        <v>46</v>
      </c>
      <c r="C35" s="128"/>
      <c r="D35" s="50"/>
    </row>
    <row r="36" spans="1:4" ht="17.399999999999999">
      <c r="A36" s="38" t="s">
        <v>28</v>
      </c>
      <c r="B36" s="39"/>
      <c r="C36" s="31" t="s">
        <v>49</v>
      </c>
      <c r="D36" s="40">
        <f>D37+D38</f>
        <v>630000</v>
      </c>
    </row>
    <row r="37" spans="1:4" ht="17.399999999999999">
      <c r="A37" s="38" t="s">
        <v>28</v>
      </c>
      <c r="B37" s="39"/>
      <c r="C37" s="31" t="s">
        <v>50</v>
      </c>
      <c r="D37" s="40">
        <f>D31</f>
        <v>150000</v>
      </c>
    </row>
    <row r="38" spans="1:4" ht="17.399999999999999">
      <c r="A38" s="38" t="s">
        <v>28</v>
      </c>
      <c r="B38" s="39"/>
      <c r="C38" s="31" t="s">
        <v>51</v>
      </c>
      <c r="D38" s="40">
        <f>D34</f>
        <v>480000</v>
      </c>
    </row>
    <row r="40" spans="1:4" ht="18">
      <c r="A40" s="9" t="s">
        <v>31</v>
      </c>
      <c r="B40" s="10"/>
      <c r="C40" s="10"/>
      <c r="D40" s="11" t="s">
        <v>32</v>
      </c>
    </row>
  </sheetData>
  <mergeCells count="22">
    <mergeCell ref="B35:C35"/>
    <mergeCell ref="B13:C13"/>
    <mergeCell ref="A6:D6"/>
    <mergeCell ref="B8:C8"/>
    <mergeCell ref="B9:C9"/>
    <mergeCell ref="A10:D10"/>
    <mergeCell ref="B12:C12"/>
    <mergeCell ref="A22:B22"/>
    <mergeCell ref="A14:C14"/>
    <mergeCell ref="B15:C15"/>
    <mergeCell ref="B16:C16"/>
    <mergeCell ref="B20:C20"/>
    <mergeCell ref="A19:C19"/>
    <mergeCell ref="B21:C21"/>
    <mergeCell ref="B18:C18"/>
    <mergeCell ref="B17:C17"/>
    <mergeCell ref="A23:B23"/>
    <mergeCell ref="A24:B24"/>
    <mergeCell ref="A26:D26"/>
    <mergeCell ref="A30:D30"/>
    <mergeCell ref="A33:D33"/>
    <mergeCell ref="B32:D32"/>
  </mergeCells>
  <pageMargins left="0.70866141732283472" right="0.31496062992125984" top="0.74803149606299213" bottom="0.43" header="0.31496062992125984" footer="0.31496062992125984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G14" sqref="G14:G17"/>
    </sheetView>
  </sheetViews>
  <sheetFormatPr defaultColWidth="9.109375" defaultRowHeight="13.2"/>
  <cols>
    <col min="1" max="1" width="12.44140625" style="54" customWidth="1"/>
    <col min="2" max="2" width="13.33203125" style="54" customWidth="1"/>
    <col min="3" max="3" width="10.6640625" style="54" customWidth="1"/>
    <col min="4" max="4" width="41.44140625" style="54" customWidth="1"/>
    <col min="5" max="5" width="51.5546875" style="54" customWidth="1"/>
    <col min="6" max="6" width="17.5546875" style="54" customWidth="1"/>
    <col min="7" max="7" width="16.44140625" style="54" customWidth="1"/>
    <col min="8" max="8" width="16.5546875" style="54" customWidth="1"/>
    <col min="9" max="9" width="14.5546875" style="54" customWidth="1"/>
    <col min="10" max="10" width="16" style="54" customWidth="1"/>
    <col min="11" max="16384" width="9.109375" style="54"/>
  </cols>
  <sheetData>
    <row r="1" spans="1:12" s="53" customFormat="1" ht="15.6">
      <c r="G1" s="4" t="s">
        <v>153</v>
      </c>
      <c r="H1" s="4"/>
      <c r="I1" s="4"/>
    </row>
    <row r="2" spans="1:12" s="53" customFormat="1" ht="31.2" customHeight="1">
      <c r="G2" s="118" t="s">
        <v>30</v>
      </c>
      <c r="H2" s="118"/>
      <c r="I2" s="118"/>
    </row>
    <row r="3" spans="1:12" s="53" customFormat="1" ht="15.6">
      <c r="G3" s="4" t="s">
        <v>103</v>
      </c>
      <c r="H3" s="4"/>
      <c r="I3" s="4"/>
    </row>
    <row r="4" spans="1:12" ht="7.2" customHeight="1"/>
    <row r="5" spans="1:12" ht="20.399999999999999">
      <c r="A5" s="155" t="s">
        <v>99</v>
      </c>
      <c r="B5" s="155"/>
      <c r="C5" s="155"/>
      <c r="D5" s="155"/>
      <c r="E5" s="155"/>
      <c r="F5" s="155"/>
      <c r="G5" s="155"/>
      <c r="H5" s="155"/>
      <c r="I5" s="155"/>
      <c r="J5" s="155"/>
      <c r="K5" s="55"/>
      <c r="L5" s="55"/>
    </row>
    <row r="6" spans="1:12" ht="8.2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5"/>
      <c r="L6" s="55"/>
    </row>
    <row r="7" spans="1:12" ht="20.399999999999999">
      <c r="A7" s="156">
        <v>13540000000</v>
      </c>
      <c r="B7" s="156"/>
      <c r="C7" s="56"/>
      <c r="D7" s="56"/>
      <c r="E7" s="56"/>
      <c r="F7" s="56"/>
      <c r="G7" s="56"/>
      <c r="H7" s="56"/>
      <c r="I7" s="56"/>
      <c r="J7" s="56"/>
      <c r="K7" s="55"/>
      <c r="L7" s="55"/>
    </row>
    <row r="8" spans="1:12" ht="19.8" customHeight="1">
      <c r="A8" s="157" t="s">
        <v>25</v>
      </c>
      <c r="B8" s="157"/>
      <c r="C8" s="56"/>
      <c r="D8" s="56"/>
      <c r="E8" s="56"/>
      <c r="F8" s="56"/>
      <c r="G8" s="56"/>
      <c r="H8" s="56"/>
      <c r="I8" s="56"/>
      <c r="J8" s="56"/>
      <c r="K8" s="55"/>
      <c r="L8" s="55"/>
    </row>
    <row r="9" spans="1:12" ht="13.8" thickBot="1">
      <c r="J9" s="57" t="s">
        <v>92</v>
      </c>
    </row>
    <row r="10" spans="1:12" ht="15.6">
      <c r="A10" s="158" t="s">
        <v>2</v>
      </c>
      <c r="B10" s="158" t="s">
        <v>3</v>
      </c>
      <c r="C10" s="160" t="s">
        <v>4</v>
      </c>
      <c r="D10" s="137" t="s">
        <v>93</v>
      </c>
      <c r="E10" s="139" t="s">
        <v>94</v>
      </c>
      <c r="F10" s="141" t="s">
        <v>95</v>
      </c>
      <c r="G10" s="149" t="s">
        <v>27</v>
      </c>
      <c r="H10" s="151" t="s">
        <v>6</v>
      </c>
      <c r="I10" s="153" t="s">
        <v>13</v>
      </c>
      <c r="J10" s="154"/>
      <c r="K10" s="58"/>
      <c r="L10" s="58"/>
    </row>
    <row r="11" spans="1:12" ht="114" customHeight="1" thickBot="1">
      <c r="A11" s="159"/>
      <c r="B11" s="159"/>
      <c r="C11" s="161"/>
      <c r="D11" s="138"/>
      <c r="E11" s="140"/>
      <c r="F11" s="142"/>
      <c r="G11" s="150"/>
      <c r="H11" s="152"/>
      <c r="I11" s="59" t="s">
        <v>7</v>
      </c>
      <c r="J11" s="60" t="s">
        <v>14</v>
      </c>
      <c r="K11" s="58"/>
      <c r="L11" s="58"/>
    </row>
    <row r="12" spans="1:12" ht="15.6">
      <c r="A12" s="61">
        <v>1</v>
      </c>
      <c r="B12" s="61">
        <f>A12+1</f>
        <v>2</v>
      </c>
      <c r="C12" s="62">
        <f t="shared" ref="C12:J12" si="0">B12+1</f>
        <v>3</v>
      </c>
      <c r="D12" s="63">
        <f t="shared" si="0"/>
        <v>4</v>
      </c>
      <c r="E12" s="62">
        <f t="shared" si="0"/>
        <v>5</v>
      </c>
      <c r="F12" s="64">
        <f t="shared" si="0"/>
        <v>6</v>
      </c>
      <c r="G12" s="65">
        <f t="shared" si="0"/>
        <v>7</v>
      </c>
      <c r="H12" s="66">
        <f t="shared" si="0"/>
        <v>8</v>
      </c>
      <c r="I12" s="67">
        <f t="shared" si="0"/>
        <v>9</v>
      </c>
      <c r="J12" s="63">
        <f t="shared" si="0"/>
        <v>10</v>
      </c>
      <c r="K12" s="68"/>
      <c r="L12" s="68"/>
    </row>
    <row r="13" spans="1:12" ht="21.75" customHeight="1">
      <c r="A13" s="69" t="s">
        <v>16</v>
      </c>
      <c r="B13" s="70"/>
      <c r="C13" s="71"/>
      <c r="D13" s="72" t="s">
        <v>17</v>
      </c>
      <c r="E13" s="71"/>
      <c r="F13" s="73"/>
      <c r="G13" s="74">
        <f t="shared" ref="G13:G19" si="1">H13+I13</f>
        <v>-840000</v>
      </c>
      <c r="H13" s="75">
        <f>SUM(H14:H17)</f>
        <v>-400000</v>
      </c>
      <c r="I13" s="75">
        <f>SUM(I14:I17)</f>
        <v>-440000</v>
      </c>
      <c r="J13" s="75">
        <f>SUM(J14:J17)</f>
        <v>-440000</v>
      </c>
      <c r="K13" s="68"/>
      <c r="L13" s="68"/>
    </row>
    <row r="14" spans="1:12" s="84" customFormat="1" ht="83.4" customHeight="1">
      <c r="A14" s="234" t="s">
        <v>108</v>
      </c>
      <c r="B14" s="235" t="s">
        <v>109</v>
      </c>
      <c r="C14" s="236" t="s">
        <v>110</v>
      </c>
      <c r="D14" s="237" t="s">
        <v>111</v>
      </c>
      <c r="E14" s="86" t="s">
        <v>154</v>
      </c>
      <c r="F14" s="89" t="s">
        <v>155</v>
      </c>
      <c r="G14" s="76">
        <f t="shared" si="1"/>
        <v>-200000</v>
      </c>
      <c r="H14" s="85">
        <v>-200000</v>
      </c>
      <c r="I14" s="81">
        <v>0</v>
      </c>
      <c r="J14" s="82">
        <v>0</v>
      </c>
      <c r="K14" s="83"/>
      <c r="L14" s="83"/>
    </row>
    <row r="15" spans="1:12" s="84" customFormat="1" ht="115.8" customHeight="1">
      <c r="A15" s="234" t="s">
        <v>116</v>
      </c>
      <c r="B15" s="235" t="s">
        <v>117</v>
      </c>
      <c r="C15" s="236" t="s">
        <v>114</v>
      </c>
      <c r="D15" s="237" t="s">
        <v>118</v>
      </c>
      <c r="E15" s="86" t="s">
        <v>156</v>
      </c>
      <c r="F15" s="89" t="s">
        <v>157</v>
      </c>
      <c r="G15" s="76">
        <f t="shared" si="1"/>
        <v>-400000</v>
      </c>
      <c r="H15" s="85">
        <v>0</v>
      </c>
      <c r="I15" s="81">
        <v>-400000</v>
      </c>
      <c r="J15" s="82">
        <v>-400000</v>
      </c>
      <c r="K15" s="83"/>
      <c r="L15" s="83"/>
    </row>
    <row r="16" spans="1:12" s="84" customFormat="1" ht="60" customHeight="1">
      <c r="A16" s="77" t="s">
        <v>79</v>
      </c>
      <c r="B16" s="78" t="s">
        <v>80</v>
      </c>
      <c r="C16" s="79" t="s">
        <v>81</v>
      </c>
      <c r="D16" s="80" t="s">
        <v>82</v>
      </c>
      <c r="E16" s="87" t="s">
        <v>96</v>
      </c>
      <c r="F16" s="109" t="s">
        <v>100</v>
      </c>
      <c r="G16" s="76">
        <f t="shared" si="1"/>
        <v>-40000</v>
      </c>
      <c r="H16" s="85">
        <v>0</v>
      </c>
      <c r="I16" s="81">
        <v>-40000</v>
      </c>
      <c r="J16" s="82">
        <v>-40000</v>
      </c>
      <c r="K16" s="83"/>
      <c r="L16" s="83"/>
    </row>
    <row r="17" spans="1:12" s="84" customFormat="1" ht="67.2" customHeight="1">
      <c r="A17" s="90" t="s">
        <v>18</v>
      </c>
      <c r="B17" s="91" t="s">
        <v>20</v>
      </c>
      <c r="C17" s="92" t="s">
        <v>19</v>
      </c>
      <c r="D17" s="110" t="s">
        <v>21</v>
      </c>
      <c r="E17" s="87" t="s">
        <v>97</v>
      </c>
      <c r="F17" s="109" t="s">
        <v>101</v>
      </c>
      <c r="G17" s="76">
        <f t="shared" si="1"/>
        <v>-200000</v>
      </c>
      <c r="H17" s="85">
        <v>-200000</v>
      </c>
      <c r="I17" s="81">
        <v>0</v>
      </c>
      <c r="J17" s="82">
        <v>0</v>
      </c>
      <c r="K17" s="83"/>
      <c r="L17" s="83"/>
    </row>
    <row r="18" spans="1:12" s="84" customFormat="1" ht="15.6">
      <c r="A18" s="95" t="s">
        <v>39</v>
      </c>
      <c r="B18" s="96"/>
      <c r="C18" s="97"/>
      <c r="D18" s="143" t="s">
        <v>40</v>
      </c>
      <c r="E18" s="144"/>
      <c r="F18" s="93"/>
      <c r="G18" s="94">
        <f t="shared" si="1"/>
        <v>150000</v>
      </c>
      <c r="H18" s="98">
        <f>SUM(H19:H19)</f>
        <v>150000</v>
      </c>
      <c r="I18" s="98">
        <f>SUM(I19:I19)</f>
        <v>0</v>
      </c>
      <c r="J18" s="108">
        <f>SUM(J19:J19)</f>
        <v>0</v>
      </c>
      <c r="K18" s="83"/>
      <c r="L18" s="83"/>
    </row>
    <row r="19" spans="1:12" s="84" customFormat="1" ht="78.599999999999994" thickBot="1">
      <c r="A19" s="114" t="s">
        <v>70</v>
      </c>
      <c r="B19" s="115" t="s">
        <v>71</v>
      </c>
      <c r="C19" s="116" t="s">
        <v>41</v>
      </c>
      <c r="D19" s="239" t="s">
        <v>72</v>
      </c>
      <c r="E19" s="238" t="s">
        <v>158</v>
      </c>
      <c r="F19" s="88" t="s">
        <v>159</v>
      </c>
      <c r="G19" s="76">
        <f t="shared" si="1"/>
        <v>150000</v>
      </c>
      <c r="H19" s="85">
        <v>150000</v>
      </c>
      <c r="I19" s="81">
        <v>0</v>
      </c>
      <c r="J19" s="82">
        <v>0</v>
      </c>
      <c r="K19" s="83"/>
      <c r="L19" s="83"/>
    </row>
    <row r="20" spans="1:12" ht="16.2" thickBot="1">
      <c r="A20" s="99"/>
      <c r="B20" s="99"/>
      <c r="C20" s="100"/>
      <c r="D20" s="101" t="s">
        <v>98</v>
      </c>
      <c r="E20" s="100" t="s">
        <v>28</v>
      </c>
      <c r="F20" s="102" t="s">
        <v>28</v>
      </c>
      <c r="G20" s="103">
        <f>H20+I20</f>
        <v>-690000</v>
      </c>
      <c r="H20" s="104">
        <f>H18+H13</f>
        <v>-250000</v>
      </c>
      <c r="I20" s="104">
        <f t="shared" ref="I20:J20" si="2">I18+I13</f>
        <v>-440000</v>
      </c>
      <c r="J20" s="104">
        <f t="shared" si="2"/>
        <v>-440000</v>
      </c>
      <c r="K20" s="68"/>
      <c r="L20" s="68"/>
    </row>
    <row r="22" spans="1:12" s="48" customFormat="1" ht="18">
      <c r="A22" s="9" t="s">
        <v>31</v>
      </c>
      <c r="B22" s="10"/>
      <c r="C22" s="10"/>
      <c r="G22" s="11" t="s">
        <v>32</v>
      </c>
    </row>
  </sheetData>
  <mergeCells count="14">
    <mergeCell ref="D18:E18"/>
    <mergeCell ref="D10:D11"/>
    <mergeCell ref="E10:E11"/>
    <mergeCell ref="F10:F11"/>
    <mergeCell ref="G2:I2"/>
    <mergeCell ref="G10:G11"/>
    <mergeCell ref="H10:H11"/>
    <mergeCell ref="I10:J10"/>
    <mergeCell ref="A5:J5"/>
    <mergeCell ref="A7:B7"/>
    <mergeCell ref="A8:B8"/>
    <mergeCell ref="A10:A11"/>
    <mergeCell ref="B10:B11"/>
    <mergeCell ref="C10:C11"/>
  </mergeCells>
  <pageMargins left="0.27559055118110237" right="0.23622047244094491" top="0.26" bottom="0.19685039370078741" header="0.31496062992125984" footer="0.25"/>
  <pageSetup paperSize="9" scale="7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20"/>
  <sheetViews>
    <sheetView workbookViewId="0">
      <selection activeCell="F2" sqref="F2:H2"/>
    </sheetView>
  </sheetViews>
  <sheetFormatPr defaultRowHeight="15.6"/>
  <cols>
    <col min="1" max="1" width="13" style="190" customWidth="1"/>
    <col min="2" max="2" width="11.6640625" style="53" customWidth="1"/>
    <col min="3" max="3" width="11.88671875" style="53" customWidth="1"/>
    <col min="4" max="4" width="43.88671875" style="190" customWidth="1"/>
    <col min="5" max="5" width="48.77734375" style="190" customWidth="1"/>
    <col min="6" max="6" width="13.109375" style="53" customWidth="1"/>
    <col min="7" max="7" width="11.33203125" style="53" customWidth="1"/>
    <col min="8" max="8" width="12" style="53" customWidth="1"/>
    <col min="9" max="9" width="14.109375" style="53" customWidth="1"/>
    <col min="10" max="256" width="8.88671875" style="53"/>
    <col min="257" max="16384" width="8.88671875" style="162"/>
  </cols>
  <sheetData>
    <row r="1" spans="1:12">
      <c r="F1" s="4" t="s">
        <v>91</v>
      </c>
      <c r="G1" s="4"/>
      <c r="H1" s="4"/>
    </row>
    <row r="2" spans="1:12" ht="35.4" customHeight="1">
      <c r="B2" s="191"/>
      <c r="C2" s="191"/>
      <c r="F2" s="118" t="s">
        <v>30</v>
      </c>
      <c r="G2" s="118"/>
      <c r="H2" s="118"/>
    </row>
    <row r="3" spans="1:12">
      <c r="B3" s="191"/>
      <c r="C3" s="191"/>
      <c r="F3" s="4" t="s">
        <v>165</v>
      </c>
      <c r="G3" s="4"/>
      <c r="H3" s="4"/>
    </row>
    <row r="4" spans="1:12" ht="6" customHeight="1">
      <c r="B4" s="192"/>
      <c r="C4" s="192"/>
    </row>
    <row r="5" spans="1:12" ht="28.2" customHeight="1">
      <c r="A5" s="193" t="s">
        <v>131</v>
      </c>
      <c r="B5" s="193"/>
      <c r="C5" s="193"/>
      <c r="D5" s="193"/>
      <c r="E5" s="193"/>
      <c r="F5" s="193"/>
      <c r="G5" s="193"/>
      <c r="H5" s="193"/>
      <c r="I5" s="193"/>
    </row>
    <row r="6" spans="1:12" ht="17.399999999999999">
      <c r="A6" s="156">
        <v>13540000000</v>
      </c>
      <c r="B6" s="156"/>
      <c r="C6" s="194"/>
      <c r="D6" s="194"/>
      <c r="E6" s="194"/>
      <c r="F6" s="194"/>
      <c r="G6" s="194"/>
      <c r="H6" s="194"/>
      <c r="I6" s="194"/>
    </row>
    <row r="7" spans="1:12">
      <c r="A7" s="157" t="s">
        <v>25</v>
      </c>
      <c r="B7" s="157"/>
      <c r="C7" s="195"/>
      <c r="J7" s="23" t="s">
        <v>92</v>
      </c>
    </row>
    <row r="8" spans="1:12" ht="105.6">
      <c r="A8" s="196" t="s">
        <v>2</v>
      </c>
      <c r="B8" s="196" t="s">
        <v>3</v>
      </c>
      <c r="C8" s="196" t="s">
        <v>4</v>
      </c>
      <c r="D8" s="196" t="s">
        <v>93</v>
      </c>
      <c r="E8" s="196" t="s">
        <v>132</v>
      </c>
      <c r="F8" s="196" t="s">
        <v>133</v>
      </c>
      <c r="G8" s="196" t="s">
        <v>134</v>
      </c>
      <c r="H8" s="196" t="s">
        <v>135</v>
      </c>
      <c r="I8" s="196" t="s">
        <v>136</v>
      </c>
      <c r="J8" s="196" t="s">
        <v>137</v>
      </c>
      <c r="K8" s="197"/>
      <c r="L8" s="197"/>
    </row>
    <row r="9" spans="1:12">
      <c r="A9" s="196">
        <v>1</v>
      </c>
      <c r="B9" s="196">
        <v>2</v>
      </c>
      <c r="C9" s="196">
        <v>3</v>
      </c>
      <c r="D9" s="196">
        <v>4</v>
      </c>
      <c r="E9" s="196">
        <v>5</v>
      </c>
      <c r="F9" s="196">
        <v>6</v>
      </c>
      <c r="G9" s="196">
        <v>7</v>
      </c>
      <c r="H9" s="196">
        <v>8</v>
      </c>
      <c r="I9" s="196">
        <v>9</v>
      </c>
      <c r="J9" s="196">
        <v>10</v>
      </c>
      <c r="K9" s="197"/>
      <c r="L9" s="197"/>
    </row>
    <row r="10" spans="1:12" ht="23.25" customHeight="1">
      <c r="A10" s="198" t="s">
        <v>16</v>
      </c>
      <c r="B10" s="199"/>
      <c r="C10" s="200"/>
      <c r="D10" s="201" t="s">
        <v>17</v>
      </c>
      <c r="E10" s="196"/>
      <c r="F10" s="196"/>
      <c r="G10" s="196"/>
      <c r="H10" s="196"/>
      <c r="I10" s="202">
        <f>SUM(I11:I14)</f>
        <v>-80000</v>
      </c>
      <c r="J10" s="196"/>
      <c r="K10" s="197"/>
      <c r="L10" s="197"/>
    </row>
    <row r="11" spans="1:12" s="53" customFormat="1" ht="61.2" customHeight="1">
      <c r="A11" s="145" t="s">
        <v>112</v>
      </c>
      <c r="B11" s="145" t="s">
        <v>113</v>
      </c>
      <c r="C11" s="147" t="s">
        <v>114</v>
      </c>
      <c r="D11" s="147" t="s">
        <v>115</v>
      </c>
      <c r="E11" s="203" t="s">
        <v>160</v>
      </c>
      <c r="F11" s="203"/>
      <c r="G11" s="203"/>
      <c r="H11" s="203"/>
      <c r="I11" s="202">
        <v>-29192</v>
      </c>
      <c r="J11" s="203"/>
      <c r="K11" s="197"/>
      <c r="L11" s="197"/>
    </row>
    <row r="12" spans="1:12" s="53" customFormat="1" ht="67.2" customHeight="1">
      <c r="A12" s="146"/>
      <c r="B12" s="146"/>
      <c r="C12" s="148"/>
      <c r="D12" s="148"/>
      <c r="E12" s="203" t="s">
        <v>161</v>
      </c>
      <c r="F12" s="203"/>
      <c r="G12" s="203"/>
      <c r="H12" s="203"/>
      <c r="I12" s="202">
        <v>-22072</v>
      </c>
      <c r="J12" s="203"/>
      <c r="K12" s="197"/>
      <c r="L12" s="197"/>
    </row>
    <row r="13" spans="1:12" s="53" customFormat="1" ht="63" customHeight="1">
      <c r="A13" s="146"/>
      <c r="B13" s="146"/>
      <c r="C13" s="148"/>
      <c r="D13" s="148"/>
      <c r="E13" s="203" t="s">
        <v>162</v>
      </c>
      <c r="F13" s="203"/>
      <c r="G13" s="203"/>
      <c r="H13" s="203"/>
      <c r="I13" s="202">
        <v>-27412</v>
      </c>
      <c r="J13" s="203"/>
      <c r="K13" s="197"/>
      <c r="L13" s="197"/>
    </row>
    <row r="14" spans="1:12" s="53" customFormat="1" ht="54.6" customHeight="1">
      <c r="A14" s="205"/>
      <c r="B14" s="205"/>
      <c r="C14" s="206"/>
      <c r="D14" s="206"/>
      <c r="E14" s="203" t="s">
        <v>163</v>
      </c>
      <c r="F14" s="203"/>
      <c r="G14" s="203"/>
      <c r="H14" s="203"/>
      <c r="I14" s="202">
        <v>-1324</v>
      </c>
      <c r="J14" s="203"/>
      <c r="K14" s="197"/>
      <c r="L14" s="197"/>
    </row>
    <row r="15" spans="1:12" s="53" customFormat="1" ht="24" customHeight="1">
      <c r="A15" s="207" t="s">
        <v>60</v>
      </c>
      <c r="B15" s="208"/>
      <c r="C15" s="209"/>
      <c r="D15" s="210" t="s">
        <v>61</v>
      </c>
      <c r="E15" s="211"/>
      <c r="F15" s="203"/>
      <c r="G15" s="203"/>
      <c r="H15" s="203"/>
      <c r="I15" s="202">
        <f>SUM(I16:I16)</f>
        <v>180000</v>
      </c>
      <c r="J15" s="203"/>
      <c r="K15" s="197"/>
      <c r="L15" s="197"/>
    </row>
    <row r="16" spans="1:12" s="53" customFormat="1" ht="57.6" customHeight="1" thickBot="1">
      <c r="A16" s="105" t="s">
        <v>127</v>
      </c>
      <c r="B16" s="105" t="s">
        <v>120</v>
      </c>
      <c r="C16" s="106" t="s">
        <v>121</v>
      </c>
      <c r="D16" s="107" t="s">
        <v>122</v>
      </c>
      <c r="E16" s="204" t="s">
        <v>138</v>
      </c>
      <c r="F16" s="212"/>
      <c r="G16" s="203"/>
      <c r="H16" s="203"/>
      <c r="I16" s="202">
        <v>180000</v>
      </c>
      <c r="J16" s="203"/>
      <c r="K16" s="197"/>
      <c r="L16" s="197"/>
    </row>
    <row r="17" spans="1:256" s="53" customFormat="1" ht="27.6" customHeight="1" thickBot="1">
      <c r="A17" s="213" t="s">
        <v>48</v>
      </c>
      <c r="B17" s="214" t="s">
        <v>48</v>
      </c>
      <c r="C17" s="214" t="s">
        <v>48</v>
      </c>
      <c r="D17" s="214" t="s">
        <v>23</v>
      </c>
      <c r="E17" s="214" t="s">
        <v>48</v>
      </c>
      <c r="F17" s="214" t="s">
        <v>48</v>
      </c>
      <c r="G17" s="214" t="s">
        <v>48</v>
      </c>
      <c r="H17" s="214" t="s">
        <v>48</v>
      </c>
      <c r="I17" s="215">
        <f>I10+I15</f>
        <v>100000</v>
      </c>
      <c r="J17" s="216" t="s">
        <v>48</v>
      </c>
      <c r="K17" s="217"/>
      <c r="L17" s="217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  <c r="IS17" s="68"/>
      <c r="IT17" s="68"/>
      <c r="IU17" s="68"/>
      <c r="IV17" s="68"/>
    </row>
    <row r="18" spans="1:256" s="53" customFormat="1">
      <c r="A18" s="218"/>
      <c r="B18" s="218"/>
      <c r="C18" s="218"/>
      <c r="D18" s="218"/>
      <c r="E18" s="218"/>
      <c r="F18" s="218"/>
      <c r="G18" s="218"/>
      <c r="H18" s="218"/>
      <c r="I18" s="218"/>
      <c r="J18" s="218"/>
      <c r="K18" s="197"/>
      <c r="L18" s="197"/>
    </row>
    <row r="19" spans="1:256" s="54" customFormat="1" ht="18">
      <c r="A19" s="9" t="s">
        <v>31</v>
      </c>
      <c r="B19" s="10"/>
      <c r="C19" s="10"/>
      <c r="F19" s="11" t="s">
        <v>32</v>
      </c>
    </row>
    <row r="20" spans="1:256" s="53" customFormat="1">
      <c r="A20" s="219"/>
      <c r="B20" s="23"/>
      <c r="C20" s="23"/>
      <c r="D20" s="190"/>
      <c r="E20" s="190"/>
    </row>
  </sheetData>
  <mergeCells count="9">
    <mergeCell ref="D15:E15"/>
    <mergeCell ref="F2:H2"/>
    <mergeCell ref="A5:I5"/>
    <mergeCell ref="A6:B6"/>
    <mergeCell ref="A7:B7"/>
    <mergeCell ref="A11:A14"/>
    <mergeCell ref="B11:B14"/>
    <mergeCell ref="C11:C14"/>
    <mergeCell ref="D11:D14"/>
  </mergeCells>
  <pageMargins left="0.23622047244094491" right="0.21" top="0.28999999999999998" bottom="0.23622047244094491" header="0.31496062992125984" footer="0.31496062992125984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D11" sqref="D11"/>
    </sheetView>
  </sheetViews>
  <sheetFormatPr defaultRowHeight="13.8"/>
  <cols>
    <col min="1" max="1" width="16.88671875" style="162" customWidth="1"/>
    <col min="2" max="2" width="21" style="162" customWidth="1"/>
    <col min="3" max="3" width="48.44140625" style="162" customWidth="1"/>
    <col min="4" max="4" width="16.77734375" style="162" customWidth="1"/>
    <col min="5" max="16384" width="8.88671875" style="162"/>
  </cols>
  <sheetData>
    <row r="1" spans="1:6" ht="15.6">
      <c r="C1" s="4" t="s">
        <v>164</v>
      </c>
      <c r="E1" s="4"/>
      <c r="F1" s="4"/>
    </row>
    <row r="2" spans="1:6" ht="34.200000000000003" customHeight="1">
      <c r="C2" s="220" t="s">
        <v>30</v>
      </c>
      <c r="E2" s="220"/>
      <c r="F2" s="220"/>
    </row>
    <row r="3" spans="1:6" ht="15.6">
      <c r="C3" s="4" t="s">
        <v>103</v>
      </c>
      <c r="E3" s="4"/>
      <c r="F3" s="4"/>
    </row>
    <row r="6" spans="1:6" ht="76.2" customHeight="1">
      <c r="A6" s="193" t="s">
        <v>139</v>
      </c>
      <c r="B6" s="193"/>
      <c r="C6" s="193"/>
      <c r="D6" s="193"/>
    </row>
    <row r="9" spans="1:6" ht="99" customHeight="1">
      <c r="A9" s="221" t="s">
        <v>140</v>
      </c>
      <c r="B9" s="221" t="s">
        <v>141</v>
      </c>
      <c r="C9" s="222" t="s">
        <v>142</v>
      </c>
      <c r="D9" s="222" t="s">
        <v>143</v>
      </c>
    </row>
    <row r="10" spans="1:6" ht="72">
      <c r="A10" s="223" t="s">
        <v>17</v>
      </c>
      <c r="B10" s="224" t="s">
        <v>144</v>
      </c>
      <c r="C10" s="225" t="s">
        <v>145</v>
      </c>
      <c r="D10" s="226">
        <v>149747.54999999999</v>
      </c>
    </row>
    <row r="11" spans="1:6" ht="76.2" customHeight="1">
      <c r="A11" s="227"/>
      <c r="B11" s="224" t="s">
        <v>146</v>
      </c>
      <c r="C11" s="228" t="s">
        <v>147</v>
      </c>
      <c r="D11" s="226">
        <v>600000</v>
      </c>
    </row>
    <row r="12" spans="1:6" ht="78" customHeight="1">
      <c r="A12" s="229"/>
      <c r="B12" s="224" t="s">
        <v>146</v>
      </c>
      <c r="C12" s="228" t="s">
        <v>148</v>
      </c>
      <c r="D12" s="226">
        <v>650000</v>
      </c>
    </row>
    <row r="13" spans="1:6" ht="69" customHeight="1">
      <c r="A13" s="230" t="s">
        <v>61</v>
      </c>
      <c r="B13" s="224" t="s">
        <v>144</v>
      </c>
      <c r="C13" s="225" t="s">
        <v>149</v>
      </c>
      <c r="D13" s="226">
        <v>600000</v>
      </c>
    </row>
    <row r="14" spans="1:6" ht="59.4" customHeight="1">
      <c r="A14" s="230"/>
      <c r="B14" s="224" t="s">
        <v>144</v>
      </c>
      <c r="C14" s="228" t="s">
        <v>138</v>
      </c>
      <c r="D14" s="226">
        <v>480000</v>
      </c>
    </row>
    <row r="15" spans="1:6" ht="112.8" customHeight="1">
      <c r="A15" s="230"/>
      <c r="B15" s="224"/>
      <c r="C15" s="228" t="s">
        <v>166</v>
      </c>
      <c r="D15" s="226">
        <v>450000</v>
      </c>
    </row>
    <row r="16" spans="1:6" ht="60.6" customHeight="1">
      <c r="A16" s="230"/>
      <c r="B16" s="224" t="s">
        <v>144</v>
      </c>
      <c r="C16" s="228" t="s">
        <v>150</v>
      </c>
      <c r="D16" s="226">
        <v>210000</v>
      </c>
    </row>
    <row r="17" spans="1:4" ht="17.399999999999999">
      <c r="A17" s="231" t="s">
        <v>151</v>
      </c>
      <c r="B17" s="232" t="s">
        <v>28</v>
      </c>
      <c r="C17" s="232" t="s">
        <v>28</v>
      </c>
      <c r="D17" s="233">
        <f>SUM(D10:D16)</f>
        <v>3139747.55</v>
      </c>
    </row>
    <row r="20" spans="1:4" s="7" customFormat="1" ht="18">
      <c r="A20" s="9" t="s">
        <v>31</v>
      </c>
      <c r="C20" s="11" t="s">
        <v>32</v>
      </c>
    </row>
  </sheetData>
  <mergeCells count="3">
    <mergeCell ref="A6:D6"/>
    <mergeCell ref="A10:A12"/>
    <mergeCell ref="A13:A16"/>
  </mergeCells>
  <pageMargins left="0.70866141732283472" right="0.19685039370078741" top="0.35433070866141736" bottom="0.19685039370078741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ДОДАТОК 1</vt:lpstr>
      <vt:lpstr>ДОДАТОК 2</vt:lpstr>
      <vt:lpstr>ДОДАТОК 3</vt:lpstr>
      <vt:lpstr>ДОДАТОК 4</vt:lpstr>
      <vt:lpstr>ДОДАТОК 5</vt:lpstr>
      <vt:lpstr>ДОДАТОК 6</vt:lpstr>
      <vt:lpstr>'ДОДАТОК 4'!Заголовки_для_печати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Mis'kaRada</dc:creator>
  <cp:lastModifiedBy>Mis'kaRada</cp:lastModifiedBy>
  <cp:lastPrinted>2022-10-12T17:20:29Z</cp:lastPrinted>
  <dcterms:created xsi:type="dcterms:W3CDTF">2022-03-31T18:14:23Z</dcterms:created>
  <dcterms:modified xsi:type="dcterms:W3CDTF">2022-10-12T17:21:37Z</dcterms:modified>
</cp:coreProperties>
</file>